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arquivos.caixa\br\df5688fs201\CECOT\BU\2024\LC 0074_2024 - SICLG 62090 - RH - Infra eventos SP\5. Publicação\"/>
    </mc:Choice>
  </mc:AlternateContent>
  <xr:revisionPtr revIDLastSave="0" documentId="13_ncr:1_{60A15C1F-19CF-4158-84AC-6A1E2FC5FFA0}" xr6:coauthVersionLast="47" xr6:coauthVersionMax="47" xr10:uidLastSave="{00000000-0000-0000-0000-000000000000}"/>
  <bookViews>
    <workbookView xWindow="-110" yWindow="-110" windowWidth="19420" windowHeight="10300" xr2:uid="{2A07046D-7DA4-47B3-9D5A-C8A2CEA05555}"/>
  </bookViews>
  <sheets>
    <sheet name="PLANILHA PROPOSTA" sheetId="7" r:id="rId1"/>
  </sheets>
  <definedNames>
    <definedName name="_xlnm._FilterDatabase" localSheetId="0" hidden="1">'PLANILHA PROPOSTA'!$B$2:$I$197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7" l="1"/>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4" i="7"/>
  <c r="H197" i="7" l="1"/>
</calcChain>
</file>

<file path=xl/sharedStrings.xml><?xml version="1.0" encoding="utf-8"?>
<sst xmlns="http://schemas.openxmlformats.org/spreadsheetml/2006/main" count="531" uniqueCount="363">
  <si>
    <t>TIPO DE SERVIÇO</t>
  </si>
  <si>
    <t xml:space="preserve">1.1 - SERVIÇO DE APOIO </t>
  </si>
  <si>
    <t>Apoio a Eventos</t>
  </si>
  <si>
    <t>Assistente de eventos. Executado por profissional dinâmico, com experiência, devidamente trajado, para montagem e acompanhamento do evento/treinamento, responsável por confecção e reposição de arquivos, preparação, distribuição e recolhimento de material, organização/reorganização do espaço e outras atividades de apoio, controlar horários, atendendo com presteza às solicitações dos palestrantes/conferencistas/instrutores.</t>
  </si>
  <si>
    <t>6 horas</t>
  </si>
  <si>
    <t>8 horas</t>
  </si>
  <si>
    <t>Apresentação de Cerimonial</t>
  </si>
  <si>
    <t>Apresentador de Cerimonial. Executado por profissional capacitado e com prática comprovada, devidamente trajado, boa postura, desenvoltura, adequada presença de palco, boa dicção, voz adequada a apresentação de cerimonial e conhecimento das regras de etiqueta para elaborar, desenvolver e proferir com desenvoltura o cerimonial do evento,  o protocolo e ordem de precedência; articulação e interpretação de possíveis improvisos no cerimonial; execução de solenidades.</t>
  </si>
  <si>
    <t xml:space="preserve">Coordenação de Eventos                 </t>
  </si>
  <si>
    <t>Coordenador de eventos. Executado por profissional dinâmico, com experiência em coordenação de  grandes eventos/treinamentos, devidamente trajado, responsável por acompanhar, orientar, dar ordens ao contingente alocado, controlar horários (inclusive dos serviços de bufê), resolver quaisquer imprevistos, corrigindo situações adversas para o perfeito desenvolvimento das atividades, devendo estar munido de telefone celular. Atender com presteza às solicitações dos palestrantes/conferencistas/instrutores.  Providenciar reposições do material, o necessário para a perfeita execução dos serviços.</t>
  </si>
  <si>
    <t>Operação audiovisual e informática</t>
  </si>
  <si>
    <t>Executado por profissional com experiência em instalar/testar/manusear/ajustar os equipamentos de áudio e vídeo (mesa de som, caixas acústicas, microfones, DVD, projetor, etc.), com conhecimento em microinformática (Word, Excel e Power Point, Acess, internet, etc.) e familiarizado com os equipamentos (micro, notebook, etc.)  durante o evento.</t>
  </si>
  <si>
    <t>Recepcão</t>
  </si>
  <si>
    <t>Executado por profissional experiente, dinâmico, com habilidade em lidar com pessoas, devidamente trajada com roupa clássica, cabelo preso e maquiagem leve; providenciar o atendimento das ligações telefônicas e anotações dos recados, afixando-os na porta ou quadro de avisos do local onde ocorre o evento/treinamento, ou ainda, fazendo a entrega diretamente ao interessado; atender com presteza às solicitações dos palestrantes/conferencistas/instrutores, autoridades convidados e demais participantes do evento, controlar horários, orientar, controlar as assinaturas de lista de presença/freqüência.</t>
  </si>
  <si>
    <t>Suporte tecnológico</t>
  </si>
  <si>
    <t>Executado por profissional experiente com conhecimentos em hardware, software (plataforma microsoft) e operação, para instalar e configurar equipamentos e programas/sistemas/redes; testar, ajustar e manusear os equipamentos (micro, notebook, etc.), bem como sanar eventuais problemas de equipamentos e sistemas durante o evento.</t>
  </si>
  <si>
    <t>Banner para identificação</t>
  </si>
  <si>
    <t>Confecção e instalação de banner com tripé, em lona vinílica até 4 cores, com tubos de madeira ou PVC, ponteira de borracha e fio de nylon, incluindo refile.</t>
  </si>
  <si>
    <t>m2</t>
  </si>
  <si>
    <t>Encadernação com Espiral</t>
  </si>
  <si>
    <t>Com capa protetora de plástico</t>
  </si>
  <si>
    <t>Volume</t>
  </si>
  <si>
    <t>Faixa</t>
  </si>
  <si>
    <t>Confecção e instalação de faixa, em polietileno, com tubos e cordas - impressão até 4 cores</t>
  </si>
  <si>
    <t>Impressão adesiva</t>
  </si>
  <si>
    <t>Imprimir arquivo em preto e branco, tamanho A4</t>
  </si>
  <si>
    <t>Folha</t>
  </si>
  <si>
    <t>Imprimir arquivo em colorido, tamanho A4</t>
  </si>
  <si>
    <t>Impressão de Cartões</t>
  </si>
  <si>
    <t>Digitação e impressão de cartões (incluindo papel) em folhas microserrilhadas - modelo "cartão de boas vindas", papel tipo casca de ovo, opaline, telado, linho, diplomata ou similares, cores variadas. Impressão em papel A4, tamanho do corte do papel a ser definido pela CAIXA.</t>
  </si>
  <si>
    <t>Lona Vinílica (backdrop, pórtico, etc.)</t>
  </si>
  <si>
    <t xml:space="preserve">Confecção em lona impresso digitalmente , colorido, com arte disponibilizada pela CAIXA e instalação em estrutura metálica Boxtruss (a definir pela CAIXA) em excelente condição de uso, com técnico para montagem/desmontagem.  </t>
  </si>
  <si>
    <t xml:space="preserve">Confecção em lona impresso digitalmente , colorido, com arte disponibilizada pela CAIXA e instalação em estrutura metálica Metalon (a definir pela CAIXA) em excelente condição de uso, com técnico para montagem/desmontagem.  </t>
  </si>
  <si>
    <t>Placa de Inauguração</t>
  </si>
  <si>
    <t>Placa de inauguração em aço inox escovado, aplicação impressão serigráfica, colorido - 50 cm (largura) x 70 cm (altura)</t>
  </si>
  <si>
    <t>Unidade</t>
  </si>
  <si>
    <t>unidade</t>
  </si>
  <si>
    <t>Plastificação</t>
  </si>
  <si>
    <t>Plastificação e refile, tamanho A4.</t>
  </si>
  <si>
    <t>Reprografia</t>
  </si>
  <si>
    <t>Reprodução de arquivos em Preto e Branco, em folha A4, incluindo refile se necessário.</t>
  </si>
  <si>
    <t>Reprodução de arquivos coloridos, em folha A4, incluindo refile se necessário.</t>
  </si>
  <si>
    <t>Banheiro Químico</t>
  </si>
  <si>
    <t>STANDARD - caixa de dejetos com assento, identificação (Masc. / Fem.), ponto de ventilação natural, sistema de trava com chave, mictório e teto translúcido. Porta papel higiênico duplo + Papel higiênico (Disponível durante todo o evento); Pia; Porta papel toalha + Papel toalha (Disponível durante todo o evento); Saboneteira para sabão líquido + Sabão líquido (Disponível durante todo o evento); Grades de ventilação; Teto translúcido; Piso antiderrapante; Sinalização livre/ocupado;Descarga à vácuo. Incluso 01 profissional de limpeza</t>
  </si>
  <si>
    <t>Diária</t>
  </si>
  <si>
    <t>Adaptado para portadores de necessidades especiais - com * Rampa retrátil e suporte de apoio. caixa de dejetos com assento, com identificação, ponto de ventilação natural, sistema de trava com chave, mictório e teto translúcido. Porta papel higiênico duplo + Papel higiênico (Disponível durante todo o evento); Pia; Porta papel toalha + Papel toalha (Disponível durante todo o evento); Saboneteira para sabão líquido + Sabão líquido (Disponível durante todo o evento); Grades de ventilação; Teto translúcido; Piso antiderrapante; Sinalização livre/ocupado;Descarga à vácuo. Incluso 01 profissional de limpeza</t>
  </si>
  <si>
    <t>1.3 - LOCAÇÃO DE MOBILIÁRIO</t>
  </si>
  <si>
    <t>Banquetas Bistrô</t>
  </si>
  <si>
    <t>Individual, de couro, fixa ou giratória, em cores a ser definida pela CAIXA.</t>
  </si>
  <si>
    <t>Biombo</t>
  </si>
  <si>
    <t>Biombo 3 folhas tamanho mínimo 150 cm X 170 cm. Materiais diversos. Boa qualidade.</t>
  </si>
  <si>
    <t>Cadeiras de rodízio sem braço</t>
  </si>
  <si>
    <t>Cadeira de rodizio sem braço azul - padrão CAIXA</t>
  </si>
  <si>
    <t>Cadeiras de rodízio com braço</t>
  </si>
  <si>
    <t>Cadeira de rodizio com braço azul - padrão CAIXA</t>
  </si>
  <si>
    <t>Cadeiras de rodízio com braço em couro</t>
  </si>
  <si>
    <t>Cadeiras de rodízio tipo presidente com braço em couro</t>
  </si>
  <si>
    <t>Cadeira universitária</t>
  </si>
  <si>
    <t>Cadeira universitária com prancheta azul -padrão CAIXA</t>
  </si>
  <si>
    <t>Cadeiras Plásticas</t>
  </si>
  <si>
    <t>Cadeiras plásticas sem braço</t>
  </si>
  <si>
    <t xml:space="preserve">Cavalete </t>
  </si>
  <si>
    <t>Suporte para flip chart em alumínio dobrável, com suporte para pincel atômico - 0,60m X 0,90m ou 0,70 X 1,00m</t>
  </si>
  <si>
    <t>diárias</t>
  </si>
  <si>
    <t>Grade de Segurança</t>
  </si>
  <si>
    <t xml:space="preserve">Grade metálica com toda a estrutura galvanizada a fogo com travas de encaixe em ambas as laterais; Formato retangular medindo 2,00m de comprimento x 1,30m de altura; técnico para montagem/desmontagem.  </t>
  </si>
  <si>
    <t xml:space="preserve">Unidade </t>
  </si>
  <si>
    <t xml:space="preserve">Cadeira  </t>
  </si>
  <si>
    <t>Cadeira de ferro na cor branca, com estofamento em corino branco com madeira e espuma D-28</t>
  </si>
  <si>
    <t>Cadeira modelo Tiffany</t>
  </si>
  <si>
    <t>Cadeira modelo Tiffany em acrílico diversas cores, a ser definida conforme o evento.</t>
  </si>
  <si>
    <t xml:space="preserve">Diária </t>
  </si>
  <si>
    <t>Cortina de descerramento de placa de inauguração</t>
  </si>
  <si>
    <t>Em cetim na cor azul royal, com roletê em dourado, ou imã para fixar na placa,  fiixado na parte superior do tecido, de modo que as autoridades possam puxar o tecido no momento do descerramento da placa; Medida a ser definida pela Caixa de acordo com o tamanho da placa. Sendo no máximo de 1 X 1 metro.</t>
  </si>
  <si>
    <t xml:space="preserve">Mesa plástica quadrada </t>
  </si>
  <si>
    <t xml:space="preserve">Mesa plástica de 4 lugares quadrada </t>
  </si>
  <si>
    <t>Mesa retangular - tipo pranchão</t>
  </si>
  <si>
    <t>Mesa de 2,30 m por 0,85 m</t>
  </si>
  <si>
    <t xml:space="preserve">Mesas redondas </t>
  </si>
  <si>
    <t xml:space="preserve">Mesa circular diâmetro 1,20 m, altura 0,75 m cor cinza claro - padrão CAIXA </t>
  </si>
  <si>
    <t>Mesa bistrô</t>
  </si>
  <si>
    <t>Mesa redonda de 1,10 m de altura (pés cromados) com tampo de vidro de 0,5 m de diâmetro</t>
  </si>
  <si>
    <t>Mesa de apoio</t>
  </si>
  <si>
    <t>Mesa com tampo de vidro 30 a 40 cm de diâmetro, altura 70cm a 100cm, com pé cromado.</t>
  </si>
  <si>
    <t>Mesa de centro</t>
  </si>
  <si>
    <t>Mesa de centro para composição de ambiente com sofás</t>
  </si>
  <si>
    <t>Mesa para microcomputador</t>
  </si>
  <si>
    <t>Dimensões: 0,80m x 0,75m - cinza claro - padrão CAIXA</t>
  </si>
  <si>
    <t>Pedestais demarcadores de fila</t>
  </si>
  <si>
    <t>Cromado com fita retrátil, prata ou preto com fita de 2 metros.</t>
  </si>
  <si>
    <t>Poltrona</t>
  </si>
  <si>
    <t>Individual, em couro ou material resistente, fixa ou giratória, em cores a ser definida pela CAIXA. Modelos: Swan, Decô, Urca, Tulipa.</t>
  </si>
  <si>
    <t>Praticável</t>
  </si>
  <si>
    <t>Pufes</t>
  </si>
  <si>
    <t>Pufes com revestimento macio</t>
  </si>
  <si>
    <t>Púlpito</t>
  </si>
  <si>
    <t>Móvel para oradores, com altura entre 1,00m e 1,20m, com espaço para instalação de microfone e apoio de material de leitura ou notebook, em acrílico cristal transparente ou madeira a ser definido pela CAIXA.</t>
  </si>
  <si>
    <t xml:space="preserve">Sofá </t>
  </si>
  <si>
    <t>Três lugares</t>
  </si>
  <si>
    <t>Dois lugares</t>
  </si>
  <si>
    <t xml:space="preserve">Suporte para placa de inauguração </t>
  </si>
  <si>
    <t xml:space="preserve">Suporte para placa de inauguração em alumínio ajustável. </t>
  </si>
  <si>
    <t>Tenda Tipo A</t>
  </si>
  <si>
    <t>Comprimento: 10,0m; Largura: 10,00m; Capacidade abrigar até 120 pessoas adultas sentadas; Formato piramidal ou prismático retangular. Montagem de tenda piramidal, pé direito lateral de no mínimo 3 metros e pé direito central de 7 metros, em estrutura metálica, com calhas metálicas, montagem por sistemas de encaixe e fixação, com coberturas em lona PVC impermeável, auto-extinguível, com tratamento anti-mofo e vedação total permitindo o uso de climatização e ar condicionado, de acordo com as normas técnicas da ABTN. Com serviço de fechamento, conforme definição da Caixa.</t>
  </si>
  <si>
    <t>Tenda Tipo B</t>
  </si>
  <si>
    <t>Comprimento: 8,0m; Largura: 8,0m; Capacidade abrigar até 100 pessoas adultas sentadas; Formatos piramidal ou prismático retangular. Montagem de tenda piramidal, pé direito lateral de no mínimo 3 metros e pé direito central de 7 metros, em estrutura metálica, com calhas metálicas, montagem por sistemas de encaixe e fixação, com coberturas em lona PVC impermeável, auto-extinguível, com tratamento anti-mofo e vedação total permitindo o uso de climatização e ar condicionado, de acordo com as normas técnicas da ABTN. Com serviço de fechamento, conforme definição da Caixa.</t>
  </si>
  <si>
    <t>Tenda Tipo C</t>
  </si>
  <si>
    <t xml:space="preserve">Comprimento: 5,0m; Largura: 5,0m; Capacidade abrigar até 40 pessoas adultas sentadas; Formatos piramidal ou prismático retangular. Montagem de tenda piramidal, pé direito lateral de no mínimo 3 metros e pé direito central de 7 metros, em estrutura metálica, com calhas metálicas, montagem por sistemas de encaixe e fixação, com coberturas em lona PVC impermeável, auto-extinguível, com tratamento anti-mofo e vedação total permitindo o uso de climatização e ar condicionado, de acordo com as normas técnicas da ABTN. Com serviço de fechamento, conforme definição da Caixa.
</t>
  </si>
  <si>
    <t>Toalha</t>
  </si>
  <si>
    <t>Toalha de mesa para pranchão, mesa diretora e mesa quadrada - em tecido de boa qualidade - em cor a ser especificada pela Caixa.</t>
  </si>
  <si>
    <t>Toalha para mesa circular - em tecido de boa qualidade - em cor neutra a ser especificada pela Caixa.</t>
  </si>
  <si>
    <t>1.4 - TRANSPORTE</t>
  </si>
  <si>
    <t>Microônibus executivo</t>
  </si>
  <si>
    <t xml:space="preserve">24 lugares - com ar condicionado - diária 12 horas - 150Km livres -  excesso R$ 1,00 por km </t>
  </si>
  <si>
    <t>Ônibus executivo</t>
  </si>
  <si>
    <t>42 a 48 lugares - com ar condicionado e bagageiro - diária 12 horas - 150Km livres - excesso R$ 1,50 por km.</t>
  </si>
  <si>
    <t>Van executiva</t>
  </si>
  <si>
    <t>12 lugares - com ar condicionado - diária 12 horas - 150Km livres -  excesso R$ 1,00 por km.</t>
  </si>
  <si>
    <t>1.5  SERVIÇOS ESPECIALIZADOS</t>
  </si>
  <si>
    <t>Adesivação</t>
  </si>
  <si>
    <t>Serviço de adesivação de stand, paredes ou vidros com impressão em alta definição, bem como equipamentos de recorte eletrônico para a produção dos adesivos. Inclui serviço de impressão e de aplicação do adesivo na superfície.</t>
  </si>
  <si>
    <t>m²</t>
  </si>
  <si>
    <t>Anotação de Responsabilidade Técnica - ART</t>
  </si>
  <si>
    <t>Execução das instalações por profissional qualificado com emissão de ART ou RRT, que deve ser emitida para montagem de palco, instalação, sonorização, iluminação, montagem de tenda e estrutura metálica de equipamentos. ART emitida por engenheiro credenciado pelo CREA para os eventos que necessitarem dessa documentação por lei.</t>
  </si>
  <si>
    <t>Decoração com Flores</t>
  </si>
  <si>
    <t xml:space="preserve">Centro solene para mesa diretora, com aproximadamente 1m de comprimento e base de apoio, composto de flores nobres (lírios, tangos, chuva de ouro, liziantthu, antúrios, gérberas e similares) </t>
  </si>
  <si>
    <t xml:space="preserve">Arranjo de chão, com aproximadamente 80cm altura e base para apoio, composto de flores nobres (lírios, tangos, chuva de ouro, liziantthu, antúrios, gérberas e similares) </t>
  </si>
  <si>
    <t xml:space="preserve">Arranjo para mesa de recepção, 30 a 50cm de altura, em cachepot de vidro, composto de flores nobres (lírios, tangos, chuva de ouro, liziantthu, antúrios, gérberas e similares) </t>
  </si>
  <si>
    <t xml:space="preserve">Arranjo para mesa de refeição/reunião, baixo, em cachepot de vidro, composto de flores nobres sem perfume  </t>
  </si>
  <si>
    <t>Buquê de flores nobres tamanho médio</t>
  </si>
  <si>
    <t>Decoração com Lycra Tensionada</t>
  </si>
  <si>
    <t>Diversas cores e técnico para montagem/instalação.</t>
  </si>
  <si>
    <t>Filmagem Digital (com edição) - De 2h a 4h</t>
  </si>
  <si>
    <t>Executado por profissional capacitado para filmagem Digital (incluindo a mídia)  - disponibilização da edição em pen drive</t>
  </si>
  <si>
    <t>Filmagem Digital (com edição) - De 4h a 8h</t>
  </si>
  <si>
    <t>Serviço de Fotografia - De 2h a 4h</t>
  </si>
  <si>
    <t>Serviço de Fotografia - De 4h a 8h</t>
  </si>
  <si>
    <t>Serviço de Instalação</t>
  </si>
  <si>
    <t>Profissional para instalação de material promocional da Caixa (backdrop, faixa, banner, etc), incluindo todas as ferramentas necessárias para execução do serviço.</t>
  </si>
  <si>
    <t>diária (6h)</t>
  </si>
  <si>
    <t>Intérprete de Libras (Lingua Brasileira de Sinais)</t>
  </si>
  <si>
    <t>Profissional especializado na comunicação de deficientes auditivos, observada sempre a legislação vigente sobre o tema.</t>
  </si>
  <si>
    <t>3 horas</t>
  </si>
  <si>
    <t>Serviço de Limpeza</t>
  </si>
  <si>
    <t>Profissional para serviço de limpeza - em ambiente externo CAIXA  (incluindo todas as ferramentas e produtos necessários para a execução do serviço).</t>
  </si>
  <si>
    <t>diária (8h)</t>
  </si>
  <si>
    <t>Serviço de Infraestrutura</t>
  </si>
  <si>
    <t>Ponto elétrico - instalação de pontos 110V e 220V estabilizados e aterrados, em canaleta de proteção, com inclusão de todos os materiais/ferramentas necessárias, com a finalidade de alimentação de energia aos equipamentos em espaços que não disponham de infra-estrutura pronta, realizado por um Profissional Eletricista.</t>
  </si>
  <si>
    <t>Ponto lógico - instação de ponto de rede para linha de dados da CAIXA, com conector de rede (RJ45), em canaleta de proteção, realizado por um Profissional Eletricista.</t>
  </si>
  <si>
    <t>1.6 - LOCAÇÃO DE EQUIPAMENTOS</t>
  </si>
  <si>
    <t>Apresentador Wireless</t>
  </si>
  <si>
    <t>Apresentador multimídia sem fio com função mouse e ponteiro - incluindo pilhas e baterias</t>
  </si>
  <si>
    <t>diária</t>
  </si>
  <si>
    <t>Caixa de som com amplificador</t>
  </si>
  <si>
    <t>Caixa de som com amplificador com conexão para microfone, aparelho de DVD,  projetor e RCA</t>
  </si>
  <si>
    <t>Cabo RCA</t>
  </si>
  <si>
    <t>Mínimo 5m</t>
  </si>
  <si>
    <t>Cabo VGA</t>
  </si>
  <si>
    <t>Cabo HDMI</t>
  </si>
  <si>
    <t>Canhão de LED</t>
  </si>
  <si>
    <t>Canhão de iluminação Led Par 64 / 177 led´s - 10mm, RGB, 6 canais DMX, modo automático, áudio e DMX.</t>
  </si>
  <si>
    <t xml:space="preserve">Estabilizador </t>
  </si>
  <si>
    <t>1KVA, Bivolt, com proteção de sobrecarga, com saída de 110 VCA a 127 VCA estabilizado.</t>
  </si>
  <si>
    <t>2KVA, Bivolt, com proteção de sobrecarga, com saída de 110 VCA a 127 VCA estabilizado.</t>
  </si>
  <si>
    <t>Gerador</t>
  </si>
  <si>
    <t>Hub Switch</t>
  </si>
  <si>
    <t>Dispositivo para interligação de computadores em rede, com 12 portas</t>
  </si>
  <si>
    <t>Dispositivo para interligação de computadores em rede, com 24 portas</t>
  </si>
  <si>
    <t>Switcher de Vídeo</t>
  </si>
  <si>
    <t>Equipamento com entradas HDMI de, pelo menos, 4 canais e 1 saída HDMI, todas com suporte a 1080p. Para streaming ao vivo, interface USB 3.0. Porta LAN para controle e atualização; para áudio, 2 interfaces, uma para entrada e outra para saída. Capacidade para transmitir qualquer uma das 4 entradas HDMI para qualquer plataforma de transmissão ao vivo.</t>
  </si>
  <si>
    <t>Impressora</t>
  </si>
  <si>
    <t>Impressão a laser monocromático, com as seguintes funções: cópia, digitalização a cores, impressão, digitalização em rede e fax. Tamanho de papel suportado: • A6, Oficio, 7 3/4 Envelope, 9 Envelope, JIS-B5, A4, Legal, A5, Letter, B5 Envelope, Statement, Envelope C5, Executive, Universal, Envelope DL, Folio, 10 Envelope.• Alimentador multifuncional de 100 folhas, Duplex integrado, Tabuleiro de saída 550 folhas, Entrada 550 folhas. • Duas portas traseiras com certificação Hi-Speed de especificação USB 2.0 (tipo A), Gigabit Ethernet (10/100/1000), Porta USB 2.0 frontal com certificação de alta velocidade (Tipo A), Porta USB 2.0 com certificação de alta velocidade (Tipo B), Um Card Slot interno. Velocidade de impressão: • 66 ppm. Velocidade de impressão duplex: • Até:• mono: 40 ppm (A4). Tempo para a 1ª página: • mono: 4.0 segundos. Resolução de impressão: • mono: 1.200 x 1.200 ppp, Qualidade de imagem 2.400, 600 x 600 ppp, Qualidade de imagem 1.200. Impressão em Duplex: • frente e verso: Duplex integrado. Área de impressão: • metro: 4.2 mm de margem mínima em todas as extremidades - com cartucho cheio, 1 tonner extra para reposição se for necessário - Incluso 100 folhas de sulfite</t>
  </si>
  <si>
    <t xml:space="preserve">Máquina de Café </t>
  </si>
  <si>
    <t>Máquina de café expresso, cappucino e chocolate (insumos inclusos - açúcar em sachê, adoçante em sachê, café em grãos, chocolate em pó, canela em pó, copo descartáveis, água, palheta) e técnico para manuseio e ajustes técnicos.</t>
  </si>
  <si>
    <t xml:space="preserve">Microfone </t>
  </si>
  <si>
    <t>Headset sem fio - Countryman</t>
  </si>
  <si>
    <t>Lapela sem fio - com Transmissor UHF Sem Fio Digital</t>
  </si>
  <si>
    <t>Goseeneck e suporte de mesa e/ou pedestal de chão</t>
  </si>
  <si>
    <t xml:space="preserve">Sem fio digital </t>
  </si>
  <si>
    <t xml:space="preserve">Sem fio. Peso máximo de 350g, </t>
  </si>
  <si>
    <t xml:space="preserve">Com fio. Peso máximo de 350g, </t>
  </si>
  <si>
    <t xml:space="preserve">Notebook </t>
  </si>
  <si>
    <t>Painel de LED com box truss</t>
  </si>
  <si>
    <t xml:space="preserve">Painel de LED outdoor P5, equipamento de alta resolução , compatível com pen drive para transmissão de áudio/vídeo e entrada HDMI.  Em estrutura metálica Boxtruss Q30/Q15 cromada em excelente condição de uso, instalado com até 1 metro do chão em estrutura metálixa de box truss, revestida com malha tensionada preta, incluso técnico para montagem/desmontagem.  </t>
  </si>
  <si>
    <t>Painel de VIDEO WALL  com box truss</t>
  </si>
  <si>
    <t xml:space="preserve">Equipamento de alta resolução, compatível com pen drive para transmissão de áudio/vídeo e entrada HDMI. em estrutura metálica Boxtruss Q30 cromada em excelente condição de uso, técnico para montagem/desmontagem.  </t>
  </si>
  <si>
    <t>Pedestal para apoio do microfone</t>
  </si>
  <si>
    <t>De mesa e/ou de pé</t>
  </si>
  <si>
    <t>Pedestais para Banner</t>
  </si>
  <si>
    <t>Suporte em alumínio anodizado, articulado, com regulagem de altura de 1m a 3m.</t>
  </si>
  <si>
    <t>Projetor Multimídia (Data Show)</t>
  </si>
  <si>
    <t>5.000 ansi lumens</t>
  </si>
  <si>
    <t>7.000 ansi lumens</t>
  </si>
  <si>
    <t>10.000 ansi lumens</t>
  </si>
  <si>
    <t>16.000 ansi lumens</t>
  </si>
  <si>
    <t>Quadro Branco</t>
  </si>
  <si>
    <t>Para escrita com pincel removível, moldura de alumínio, com apagador e suporte para apagador - tamanho 0,90m x 1,20m</t>
  </si>
  <si>
    <t>Sonorização Completa                                                  (com Operador)</t>
  </si>
  <si>
    <t>Mesa de som digital completa, caixas acústicas e serviço de operador - Capacidade de ambiente para até 100 pessoas</t>
  </si>
  <si>
    <t>hora</t>
  </si>
  <si>
    <t>diária 8h</t>
  </si>
  <si>
    <t>Mesa de som digital completa, caixas acústicas e serviço de operador - Capacidade de ambiente de 101 até 300 pessoas.</t>
  </si>
  <si>
    <t>Mesa de som digital completa, caixas acústicas e serviço de operador - Capacidade de ambiente de 301 até 500 pessoas.</t>
  </si>
  <si>
    <t>Mesa de som digital completa, caixas line array vertical ativa e serviço de operador - Capacidade de ambiente para mais de 500 pessoas.</t>
  </si>
  <si>
    <t>Rider Básico Iluminação de palco</t>
  </si>
  <si>
    <t>Mesa com 18 canais digitais, 18 canais de rack, 30 lâmpadas PAR 64 (diversos focos), 10 lâmpadas epsoidais com iris, 02 canhoes seguidores de 1.200w, Box Truss 30x30 de no mínimo 15m, loco-light, máquina de fumaça, técnico para montagem e operação.</t>
  </si>
  <si>
    <t>Rider Básico Sonorização de Palco</t>
  </si>
  <si>
    <t>Console de 16 canais e 4 auxiliares,  canais de compressores para insert, 02 equalizador gráfico com 1/3 de oitava e 36 bandas cada um (com pelo menos 02 canais para insert), multi efeito digital, CD Player compatível, 04 microfones, 02 amplificadores de 240watts para PA e 02 amplificadores de 110 watts para retorno.</t>
  </si>
  <si>
    <t>Rádio comunicador</t>
  </si>
  <si>
    <t>Alcance de 8km, UHF, bateria íons de lítio, carregador, e clip para cinto, bateria de 8h.</t>
  </si>
  <si>
    <t>Seletor RCA</t>
  </si>
  <si>
    <t>Chave  Seletora Áudio/vídeo RCA - 03 entradas e 01 saída com cabos inclusos</t>
  </si>
  <si>
    <t xml:space="preserve"> diária</t>
  </si>
  <si>
    <t xml:space="preserve">Tela de projeção - Diversos modelos e tipos - tripé e retrátil, mapa, dobrável, translúcida  </t>
  </si>
  <si>
    <t>De 1,80 X 1,80m  com tripé</t>
  </si>
  <si>
    <t>De 120" (2,40 x 1,80 m) com tripé</t>
  </si>
  <si>
    <t>De 150" (3,00 x 2,30 m) com tripé</t>
  </si>
  <si>
    <t>De 200" (4,00 X 3,00 m ) com tripé</t>
  </si>
  <si>
    <t>Televisão</t>
  </si>
  <si>
    <t>Smart Tv 48"  resolução 4K, entradas HDMI, VGA, RCA, USB, conexão wifi, com suporte incluso. Suporte de chão, no caso de TV de retorno, ou, Suporte TV Pedestal distância mínima do chão 1,40, e distância máxima de 1,70. Em aço carbono ou alúminio na cor preta.</t>
  </si>
  <si>
    <t>Smart Tv 55" resolução 4k, entradas HDMI, VGA, RCA, USB, conexão wifi, com suporte incluso. Suporte de chão, no caso de TV de retorno, ou, Suporte TV Pedestal distância mínima do chão 1,40, e distância máxima de 1,70. Em aço carbono ou alúminio na cor preta.</t>
  </si>
  <si>
    <t>Smart Tv 70" resolução 4k, entradas HDMI, VGA, RCA, USB, conexão wifi, com suporte incluso. Suporte de chão, no caso de TV de retorno, ou, Suporte TV Pedestal distância mínima do chão 1,40, e distância máxima de 1,70. Em aço carbono ou alúminio na cor preta.</t>
  </si>
  <si>
    <t>Teleprompter</t>
  </si>
  <si>
    <t>Com monitor LCD, com suporte em acrílico, alumínio ou aço, com espelho óptico especial, cabos VGA de 10 metros cada base.</t>
  </si>
  <si>
    <t>Totem carregador para celular</t>
  </si>
  <si>
    <t>Totem medindo até 1,5m, com 4 portas USB 3.4a, 4 tomadas padrão de 10a, 4 cabos CERTIFICADOS, REFORÇADOS E ULTRA RESISTENTES,  sendo 2 para Iphone, 2 Micro USB e um USB TIPO C.</t>
  </si>
  <si>
    <t>Totem com dispenser de alcool em Gel</t>
  </si>
  <si>
    <t>Totem branco com pedal de acionamento para retirada do alcool, em material resistente, com reservatório de no mínimo 1 litro.</t>
  </si>
  <si>
    <t>Chicletes</t>
  </si>
  <si>
    <t>Goma de mascar (boa qualidade e marcas conhecidas) vários sabores - 500g</t>
  </si>
  <si>
    <t>Caixa</t>
  </si>
  <si>
    <t>Pacote</t>
  </si>
  <si>
    <t>Chocolate Wafer - Ref.: Lacta Bis ao leite, 126g (Cx c/20un)</t>
  </si>
  <si>
    <t>Chocolate - Ref.: Diamante Negro 34 g - (Cx c/12 un)</t>
  </si>
  <si>
    <t>Caixa c/12 un.</t>
  </si>
  <si>
    <t>Chocolate - Ref.: Prestígio 33g (Cx c/30 un)</t>
  </si>
  <si>
    <t>Caixa c/30 un.</t>
  </si>
  <si>
    <t>Chocolate - Ref.: Prestígio 33g</t>
  </si>
  <si>
    <t xml:space="preserve">Chocolate - Ref.: Talento DIET 25 G. ou CLASSIC ZERO 25 g.  </t>
  </si>
  <si>
    <t>Vários tipos (boa qualidade e marcas conhecidas) em pacote de um quilo</t>
  </si>
  <si>
    <t>Balões Coloridos</t>
  </si>
  <si>
    <t>De boa qualidade - diversos tamanhos - pacote com 50 unidades</t>
  </si>
  <si>
    <t xml:space="preserve">Pacote </t>
  </si>
  <si>
    <t>Bloco de anotação Tipo I</t>
  </si>
  <si>
    <t>Formato folha A4 com 20 páginas, pautado e/ou liso impresso papel off-set 75g/m²</t>
  </si>
  <si>
    <t>Bloco de anotação Tipo II</t>
  </si>
  <si>
    <t>Formato 15x21cm, com 20 páginas, pautado e/ou liso impresso papel off-set 75g/m²</t>
  </si>
  <si>
    <t xml:space="preserve">Bloco Flip Chart </t>
  </si>
  <si>
    <t>Bloco com 50 folhas</t>
  </si>
  <si>
    <t>Bloco</t>
  </si>
  <si>
    <t>Caneta esferográfica</t>
  </si>
  <si>
    <t>Esferográfica, cores diversas cristal 1.0 mm</t>
  </si>
  <si>
    <t>Caneta laser</t>
  </si>
  <si>
    <t>Ponteiro luminoso para uso em projeção,  tipo laser pointer</t>
  </si>
  <si>
    <t>Caneta Marca Texto</t>
  </si>
  <si>
    <t>Marcador de texto multiuso - cores diversas</t>
  </si>
  <si>
    <t>Clips</t>
  </si>
  <si>
    <t>Tamanhos: 0/0, 2/0, 6/0 e 8/0 - caixa com 100 unidades</t>
  </si>
  <si>
    <t>Cola líquida</t>
  </si>
  <si>
    <t>Cola branca lavável de boa qualidade para papel/madeira/couro, em tubo de 90 g</t>
  </si>
  <si>
    <t xml:space="preserve">Crachá </t>
  </si>
  <si>
    <t>Em papelão branco, para identificação dos paticipantes, com porta crachá transparente, com alça de silicone (tamanho 11 x 15 cm).</t>
  </si>
  <si>
    <t>Envelope</t>
  </si>
  <si>
    <t>Tamanho A4</t>
  </si>
  <si>
    <t>Tamanho 114 x 162 mm - cor lisa</t>
  </si>
  <si>
    <t xml:space="preserve">Etiquetas auto adesivas </t>
  </si>
  <si>
    <t>Etiquetas redondas/circulares  – cores diversas - diâmetros diversos - embalagem com 100 etiquetas.</t>
  </si>
  <si>
    <t>Embalagem</t>
  </si>
  <si>
    <t xml:space="preserve">Etiquetas retangulares, tamanhos e cores diversos - embalagem com 100 etiquetas. </t>
  </si>
  <si>
    <t>Extrator de grampos</t>
  </si>
  <si>
    <t>Espátula em metal para extração de grampos</t>
  </si>
  <si>
    <t>Fita adesiva</t>
  </si>
  <si>
    <t>Transparente/incolor 12 mm x 30 m - boa qualidade</t>
  </si>
  <si>
    <t>Incolor/transparente 45mm x 45m -  boa qualidade (empacotamento)</t>
  </si>
  <si>
    <t>Crepe - 19 mm x 50m - boa qualidade</t>
  </si>
  <si>
    <t>Fita de Cetim</t>
  </si>
  <si>
    <t>Cores diversas - tamanho 50mm ou 70 mm - Peça com 10 metros</t>
  </si>
  <si>
    <t xml:space="preserve">Grampeador </t>
  </si>
  <si>
    <t>De mesa - tamanho médio 26/6.</t>
  </si>
  <si>
    <t xml:space="preserve">Grampo para grampeador </t>
  </si>
  <si>
    <t>Caixa com 5000 unidades - 26/6</t>
  </si>
  <si>
    <t>Identificador de mesa</t>
  </si>
  <si>
    <t xml:space="preserve">Identificador de mesa, em acrílico, com abertura lateral para inserção de identificação (prisma) </t>
  </si>
  <si>
    <t>KIT treinamento</t>
  </si>
  <si>
    <t>Composto por 01 pasta tipo III; 01 bloco de anotações; 01 caneta azul ou preta e 01 crachá.</t>
  </si>
  <si>
    <t xml:space="preserve">Lápis </t>
  </si>
  <si>
    <t xml:space="preserve">Preto  n.º2 - boa qualidade </t>
  </si>
  <si>
    <t>Papel Ink Jet</t>
  </si>
  <si>
    <t>Cores e texturas diversas (vergê, casca de ovo, pérsico, linho etc) - tamanho A4 - 210 X 297 mm - de 120 g embalagem 100 folhas</t>
  </si>
  <si>
    <t>Papel Ofício/Sulfite</t>
  </si>
  <si>
    <t>Branco - tam A4 - 210 x 297 mm - 75g/m² - pct 500 fl</t>
  </si>
  <si>
    <t>Resma</t>
  </si>
  <si>
    <t xml:space="preserve">Papel pardo </t>
  </si>
  <si>
    <t>Papel tipo Kraft - 80gr. -  larg.1,20m - em metro</t>
  </si>
  <si>
    <t>Metro</t>
  </si>
  <si>
    <t>Pasta - Tipo I</t>
  </si>
  <si>
    <t>Pasta de papelão de cores variadas, com elástico</t>
  </si>
  <si>
    <t>Pasta - Tipo II</t>
  </si>
  <si>
    <t>Pasta plástica transparente de cores variadas, com elástico</t>
  </si>
  <si>
    <t>Pasta plástica transparente de cores variadas, com elástico, lombada de 4cm</t>
  </si>
  <si>
    <t>Pasta  - tipo III</t>
  </si>
  <si>
    <t>Couchê liso 240 g/m2, 235 x 320 mm fechado, 470 x 320 aberto, dois bolsos internos, com a logomarca CAIXA (prazo para entrega 10 dias)</t>
  </si>
  <si>
    <t>Pasta de PVC, com 10 divisórias tamanho A4.</t>
  </si>
  <si>
    <t>Tipo fichário em PVC cor branca, 33 x 26 cm- com  Lombada 7 cm - 4 argolas, revestido, abertura para inserção de capa, lombada e 4a capa</t>
  </si>
  <si>
    <t>Perfurador</t>
  </si>
  <si>
    <t>Em metal, com escala, depósito e sistema de trava -  tamanho médio</t>
  </si>
  <si>
    <t>Pilha</t>
  </si>
  <si>
    <t>Alcalina, tamanho AA - 1,5 watts - com 04 unidades</t>
  </si>
  <si>
    <t>Alcalina, tam AAA - 1,5 watts - com 04 unidades</t>
  </si>
  <si>
    <t xml:space="preserve">Pincel atômico </t>
  </si>
  <si>
    <t>Cores: azul, vermelho, verde, preto</t>
  </si>
  <si>
    <t>Pincel para quadro branco</t>
  </si>
  <si>
    <t>Cores - azul, vermelho, verde, e preto</t>
  </si>
  <si>
    <t>Porta Crachá</t>
  </si>
  <si>
    <t>Em plástico com cordão de silicone - tamanho médio 14 x 10 cm</t>
  </si>
  <si>
    <t>Post – it I</t>
  </si>
  <si>
    <t>Notas/recados auto adesivos - tamanho 38 mm x 50 mm pacote com 04 unidades de 100 folhas - colorido</t>
  </si>
  <si>
    <t>Post - it II</t>
  </si>
  <si>
    <t>Notas/recados auto adesivos - tamanho 76 mm x 102 mm - bloco 100 folhas - colorido</t>
  </si>
  <si>
    <t>Post - it III</t>
  </si>
  <si>
    <t>Notas/recados auto adesivos - tamanho 102mm x 152mm - bloco 100 folhas - colorido</t>
  </si>
  <si>
    <t>Régua</t>
  </si>
  <si>
    <t>Régua plástica - Tamanho 30cm.</t>
  </si>
  <si>
    <t>Tesoura</t>
  </si>
  <si>
    <t>Tamanho médio - ótima qualidade</t>
  </si>
  <si>
    <t>Borracha Escolar</t>
  </si>
  <si>
    <t>Borracha escolar (Pequena: 2,8 x 1,8 cm)</t>
  </si>
  <si>
    <t>Apontador</t>
  </si>
  <si>
    <t xml:space="preserve">Apontador de lápis 8mm com depósito </t>
  </si>
  <si>
    <t>Caneta Hidrográfica</t>
  </si>
  <si>
    <t>Caneta hidrográfica - estojo com 12 - Ref.: Faber-Castell</t>
  </si>
  <si>
    <t>Cartolina</t>
  </si>
  <si>
    <t>Cores - branca, laranja, amarela, azul, vermelho, verde, e preto</t>
  </si>
  <si>
    <t>Alcool gel</t>
  </si>
  <si>
    <t xml:space="preserve">Alcool em gel 70% - 500 ml com válvula pump </t>
  </si>
  <si>
    <t>Copo Descartável</t>
  </si>
  <si>
    <t>Copos de 200 ml para água pacote com 100</t>
  </si>
  <si>
    <t>Intel Core i7 até 3.8GHz, 16GB de memória RAM, HD SATA 320GB, WINDOWS 10, DvdRw, com mouse e mousepad, Kit multimídia - INCLUINDO ESTABILIZADOR</t>
  </si>
  <si>
    <t>Giz de Cera - Caixa com 12</t>
  </si>
  <si>
    <t xml:space="preserve">Papel plástico adesivo Cristal transparente - 45cm x 10m, ref: Contact </t>
  </si>
  <si>
    <t>Barbante de Algodão nº8</t>
  </si>
  <si>
    <t>Barbante</t>
  </si>
  <si>
    <t>Giz de Cera</t>
  </si>
  <si>
    <t>Papel Plástico Adesivo</t>
  </si>
  <si>
    <t>Cj 12</t>
  </si>
  <si>
    <t>mts</t>
  </si>
  <si>
    <t>Chocolate - Ref.: Diamante Negro 20 g</t>
  </si>
  <si>
    <t xml:space="preserve">VALOR TOTAL </t>
  </si>
  <si>
    <t>MODELO III - A - PLANILHA PROPOSTA</t>
  </si>
  <si>
    <r>
      <t>Em estrutura resistente com mecanismo de regulagem de altura com altura máxima de 30cm a 100cm, acabamento em carpete preto, grafite ou azul marinho, com saia frontal, latera</t>
    </r>
    <r>
      <rPr>
        <sz val="5"/>
        <color rgb="FF000000"/>
        <rFont val="Arial"/>
        <family val="2"/>
      </rPr>
      <t>l, com escada, rampa de acesso para cadeirante</t>
    </r>
    <r>
      <rPr>
        <sz val="5"/>
        <color theme="1"/>
        <rFont val="Arial"/>
        <family val="2"/>
      </rPr>
      <t xml:space="preserve"> e técnico para montagem. </t>
    </r>
  </si>
  <si>
    <r>
      <t>Executado por profissional capacitado para</t>
    </r>
    <r>
      <rPr>
        <sz val="5"/>
        <color rgb="FF000000"/>
        <rFont val="Arial"/>
        <family val="2"/>
      </rPr>
      <t xml:space="preserve"> cobertura fotográfica do evento com utilização de máquina digital e entrega das fotos em pen drive</t>
    </r>
  </si>
  <si>
    <r>
      <t xml:space="preserve">De energia a disel </t>
    </r>
    <r>
      <rPr>
        <sz val="5"/>
        <color rgb="FF000000"/>
        <rFont val="Arial"/>
        <family val="2"/>
      </rPr>
      <t>de no mínimo 300 KVA até 500KVA</t>
    </r>
    <r>
      <rPr>
        <b/>
        <sz val="5"/>
        <color rgb="FF000000"/>
        <rFont val="Arial"/>
        <family val="2"/>
      </rPr>
      <t xml:space="preserve"> </t>
    </r>
    <r>
      <rPr>
        <sz val="5"/>
        <color rgb="FF000000"/>
        <rFont val="Arial"/>
        <family val="2"/>
      </rPr>
      <t>220 watts trifásico em conteiner acústico com cabo de alimentação até o local do evento.</t>
    </r>
  </si>
  <si>
    <r>
      <t xml:space="preserve">De energia a disel </t>
    </r>
    <r>
      <rPr>
        <sz val="5"/>
        <color rgb="FF000000"/>
        <rFont val="Arial"/>
        <family val="2"/>
      </rPr>
      <t>de no mínimo 500KVA até 1.000 KVA</t>
    </r>
    <r>
      <rPr>
        <b/>
        <sz val="5"/>
        <color rgb="FF000000"/>
        <rFont val="Arial"/>
        <family val="2"/>
      </rPr>
      <t xml:space="preserve"> </t>
    </r>
    <r>
      <rPr>
        <sz val="5"/>
        <color rgb="FF000000"/>
        <rFont val="Arial"/>
        <family val="2"/>
      </rPr>
      <t>220 watts trifásico em conteiner acústico com cabo de alimentação até o local do evento.</t>
    </r>
  </si>
  <si>
    <r>
      <t>Impressora a laser com toner cheio,</t>
    </r>
    <r>
      <rPr>
        <sz val="5"/>
        <color rgb="FF000000"/>
        <rFont val="Arial"/>
        <family val="2"/>
      </rPr>
      <t xml:space="preserve"> 1 tonner extra para reposição se for necessário e placa de rede no mínimo 20 ppm</t>
    </r>
    <r>
      <rPr>
        <sz val="5"/>
        <color theme="1"/>
        <rFont val="Arial"/>
        <family val="2"/>
      </rPr>
      <t xml:space="preserve"> - Incluso 100 folhas de sulfite</t>
    </r>
  </si>
  <si>
    <r>
      <t>Jato de tinta, colorida, com cartucho cheio</t>
    </r>
    <r>
      <rPr>
        <sz val="5"/>
        <color rgb="FF000000"/>
        <rFont val="Arial"/>
        <family val="2"/>
      </rPr>
      <t xml:space="preserve">, 1 tonner extra para reposição se for necessário  e placa de rede mínimo 12 ppm </t>
    </r>
    <r>
      <rPr>
        <sz val="5"/>
        <color theme="1"/>
        <rFont val="Arial"/>
        <family val="2"/>
      </rPr>
      <t>-  Incluso 100 folhas de sulfite</t>
    </r>
  </si>
  <si>
    <t>VALOR  UNITÁRIO</t>
  </si>
  <si>
    <t>UNIDADE COTAÇÃO</t>
  </si>
  <si>
    <t>QUANTIDADE</t>
  </si>
  <si>
    <t>DESCRIÇÃO/ESPECIFICAÇÃO</t>
  </si>
  <si>
    <t>1.2 - COMUNICAÇÃO VISUAL</t>
  </si>
  <si>
    <t>1.7 MATERIAL DIDÁTICO</t>
  </si>
  <si>
    <t>1.8 ÁGUA</t>
  </si>
  <si>
    <t>VALOR GLOBAL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</si>
</sst>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2" x14ac:knownFonts="1">
    <font>
      <sz val="11"/>
      <color theme="1"/>
      <name val="Calibri"/>
      <family val="2"/>
      <scheme val="minor"/>
    </font>
    <font>
      <sz val="11"/>
      <color theme="1"/>
      <name val="Calibri"/>
      <family val="2"/>
    </font>
    <font>
      <sz val="11"/>
      <color theme="1"/>
      <name val="Calibri"/>
      <family val="2"/>
      <scheme val="minor"/>
    </font>
    <font>
      <b/>
      <sz val="10"/>
      <color theme="1"/>
      <name val="Arial"/>
      <family val="2"/>
    </font>
    <font>
      <sz val="10"/>
      <name val="Arial"/>
      <family val="2"/>
    </font>
    <font>
      <sz val="10"/>
      <color theme="1"/>
      <name val="Arial"/>
      <family val="2"/>
    </font>
    <font>
      <sz val="10"/>
      <color rgb="FF000000"/>
      <name val="Arial"/>
      <family val="2"/>
    </font>
    <font>
      <sz val="5"/>
      <color theme="1"/>
      <name val="Arial"/>
      <family val="2"/>
    </font>
    <font>
      <b/>
      <sz val="5"/>
      <color theme="1"/>
      <name val="Arial"/>
      <family val="2"/>
    </font>
    <font>
      <sz val="5"/>
      <name val="Arial"/>
      <family val="2"/>
    </font>
    <font>
      <sz val="5"/>
      <color rgb="FF000000"/>
      <name val="Arial"/>
      <family val="2"/>
    </font>
    <font>
      <b/>
      <sz val="5"/>
      <color rgb="FF000000"/>
      <name val="Arial"/>
      <family val="2"/>
    </font>
  </fonts>
  <fills count="8">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theme="0" tint="-0.249977111117893"/>
        <bgColor indexed="64"/>
      </patternFill>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s>
  <cellStyleXfs count="4">
    <xf numFmtId="0" fontId="0" fillId="0" borderId="0"/>
    <xf numFmtId="0" fontId="1" fillId="0" borderId="0"/>
    <xf numFmtId="44" fontId="2" fillId="0" borderId="0" applyFont="0" applyFill="0" applyBorder="0" applyAlignment="0" applyProtection="0"/>
    <xf numFmtId="44" fontId="2" fillId="0" borderId="0" applyFont="0" applyFill="0" applyBorder="0" applyAlignment="0" applyProtection="0"/>
  </cellStyleXfs>
  <cellXfs count="48">
    <xf numFmtId="0" fontId="0" fillId="0" borderId="0" xfId="0"/>
    <xf numFmtId="0" fontId="3" fillId="2" borderId="1"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3" applyNumberFormat="1" applyFont="1" applyFill="1" applyBorder="1" applyAlignment="1">
      <alignment horizontal="center" vertical="center"/>
    </xf>
    <xf numFmtId="0" fontId="5" fillId="3"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5" borderId="1" xfId="0" applyFont="1" applyFill="1" applyBorder="1" applyAlignment="1">
      <alignment horizontal="center" vertical="center"/>
    </xf>
    <xf numFmtId="0" fontId="7" fillId="5"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9" fillId="5" borderId="1" xfId="0" applyFont="1" applyFill="1" applyBorder="1" applyAlignment="1">
      <alignment horizontal="justify" vertical="center" wrapText="1"/>
    </xf>
    <xf numFmtId="0" fontId="9" fillId="3" borderId="1" xfId="0" applyFont="1" applyFill="1" applyBorder="1" applyAlignment="1">
      <alignment horizontal="justify" vertical="center" wrapText="1"/>
    </xf>
    <xf numFmtId="0" fontId="5" fillId="6" borderId="0" xfId="0" applyFont="1" applyFill="1" applyAlignment="1">
      <alignment vertical="center"/>
    </xf>
    <xf numFmtId="0" fontId="5" fillId="5" borderId="0" xfId="0" applyFont="1" applyFill="1" applyAlignment="1">
      <alignment vertical="center"/>
    </xf>
    <xf numFmtId="0" fontId="7" fillId="6" borderId="0" xfId="0" applyFont="1" applyFill="1" applyAlignment="1">
      <alignment vertical="center"/>
    </xf>
    <xf numFmtId="44" fontId="5" fillId="6" borderId="1" xfId="0" applyNumberFormat="1" applyFont="1" applyFill="1" applyBorder="1" applyAlignment="1">
      <alignment vertical="center"/>
    </xf>
    <xf numFmtId="0" fontId="4" fillId="5" borderId="1" xfId="0" applyFont="1" applyFill="1" applyBorder="1" applyAlignment="1">
      <alignment vertical="center"/>
    </xf>
    <xf numFmtId="44" fontId="5" fillId="6" borderId="0" xfId="3" applyFont="1" applyFill="1" applyAlignment="1">
      <alignment vertical="center"/>
    </xf>
    <xf numFmtId="0" fontId="8" fillId="2" borderId="1" xfId="1" applyFont="1" applyFill="1" applyBorder="1" applyAlignment="1">
      <alignment horizontal="center" vertical="center" wrapText="1"/>
    </xf>
    <xf numFmtId="0" fontId="3" fillId="7" borderId="3"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6"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3" fillId="4" borderId="2" xfId="0" applyFont="1" applyFill="1" applyBorder="1" applyAlignment="1">
      <alignment horizontal="right" vertical="center"/>
    </xf>
    <xf numFmtId="0" fontId="5" fillId="4" borderId="2" xfId="0" applyFont="1" applyFill="1" applyBorder="1" applyAlignment="1">
      <alignment horizontal="right" vertical="center"/>
    </xf>
    <xf numFmtId="0" fontId="5" fillId="4" borderId="5" xfId="0" applyFont="1" applyFill="1" applyBorder="1" applyAlignment="1">
      <alignment horizontal="right" vertical="center"/>
    </xf>
    <xf numFmtId="44" fontId="3" fillId="4" borderId="2" xfId="0" applyNumberFormat="1" applyFont="1" applyFill="1" applyBorder="1" applyAlignment="1">
      <alignment horizontal="center" vertical="center"/>
    </xf>
    <xf numFmtId="0" fontId="3" fillId="4" borderId="5" xfId="0" applyFont="1" applyFill="1" applyBorder="1" applyAlignment="1">
      <alignment horizontal="center" vertical="center"/>
    </xf>
    <xf numFmtId="0" fontId="5" fillId="5" borderId="1" xfId="0" applyFont="1" applyFill="1" applyBorder="1" applyAlignment="1">
      <alignment horizontal="center" vertical="center" wrapText="1"/>
    </xf>
    <xf numFmtId="0" fontId="4" fillId="5" borderId="1" xfId="0" applyFont="1" applyFill="1" applyBorder="1" applyAlignment="1">
      <alignment vertical="center"/>
    </xf>
    <xf numFmtId="0" fontId="7" fillId="5" borderId="1" xfId="0" applyFont="1" applyFill="1" applyBorder="1" applyAlignment="1">
      <alignment horizontal="justify" vertical="center" wrapText="1"/>
    </xf>
    <xf numFmtId="0" fontId="9" fillId="5" borderId="1" xfId="0" applyFont="1" applyFill="1" applyBorder="1" applyAlignment="1">
      <alignment horizontal="justify" vertical="center"/>
    </xf>
    <xf numFmtId="0" fontId="3" fillId="2" borderId="1" xfId="0" applyFont="1" applyFill="1" applyBorder="1" applyAlignment="1">
      <alignment horizontal="center" vertical="center" wrapText="1"/>
    </xf>
    <xf numFmtId="0" fontId="4" fillId="6" borderId="1" xfId="0" applyFont="1" applyFill="1" applyBorder="1" applyAlignment="1">
      <alignment vertical="center"/>
    </xf>
    <xf numFmtId="0" fontId="5"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9" fillId="6" borderId="1" xfId="0" applyFont="1" applyFill="1" applyBorder="1" applyAlignment="1">
      <alignment vertical="center"/>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44" fontId="5" fillId="6" borderId="1" xfId="3" applyFont="1" applyFill="1" applyBorder="1" applyAlignment="1" applyProtection="1">
      <alignment vertical="center"/>
      <protection locked="0"/>
    </xf>
  </cellXfs>
  <cellStyles count="4">
    <cellStyle name="Moeda" xfId="3" builtinId="4"/>
    <cellStyle name="Moeda 2" xfId="2" xr:uid="{B6579030-CCE4-46C5-81BD-758F66DD23CF}"/>
    <cellStyle name="Normal" xfId="0" builtinId="0"/>
    <cellStyle name="Normal 2" xfId="1" xr:uid="{37F7A5E2-DE9C-436C-A124-F3845370E9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EDD7C-2695-483C-8317-E4ADF0688882}">
  <dimension ref="B2:H198"/>
  <sheetViews>
    <sheetView tabSelected="1" zoomScale="85" zoomScaleNormal="85" workbookViewId="0">
      <selection activeCell="M8" sqref="M8"/>
    </sheetView>
  </sheetViews>
  <sheetFormatPr defaultRowHeight="12.5" x14ac:dyDescent="0.35"/>
  <cols>
    <col min="1" max="1" width="2.26953125" style="17" customWidth="1"/>
    <col min="2" max="2" width="10.90625" style="19" customWidth="1"/>
    <col min="3" max="3" width="17.26953125" style="18" customWidth="1"/>
    <col min="4" max="4" width="51" style="19" customWidth="1"/>
    <col min="5" max="5" width="11.81640625" style="17" customWidth="1"/>
    <col min="6" max="6" width="13.1796875" style="17" customWidth="1"/>
    <col min="7" max="7" width="14.1796875" style="22" customWidth="1"/>
    <col min="8" max="8" width="14.26953125" style="17" customWidth="1"/>
    <col min="9" max="16384" width="8.7265625" style="17"/>
  </cols>
  <sheetData>
    <row r="2" spans="2:8" ht="56.5" customHeight="1" x14ac:dyDescent="0.35">
      <c r="B2" s="24" t="s">
        <v>348</v>
      </c>
      <c r="C2" s="25"/>
      <c r="D2" s="25"/>
      <c r="E2" s="25"/>
      <c r="F2" s="25"/>
      <c r="G2" s="25"/>
      <c r="H2" s="26"/>
    </row>
    <row r="3" spans="2:8" ht="26" x14ac:dyDescent="0.35">
      <c r="B3" s="39" t="s">
        <v>0</v>
      </c>
      <c r="C3" s="40"/>
      <c r="D3" s="1" t="s">
        <v>358</v>
      </c>
      <c r="E3" s="1" t="s">
        <v>356</v>
      </c>
      <c r="F3" s="1" t="s">
        <v>357</v>
      </c>
      <c r="G3" s="1" t="s">
        <v>355</v>
      </c>
      <c r="H3" s="2" t="s">
        <v>347</v>
      </c>
    </row>
    <row r="4" spans="2:8" ht="24" customHeight="1" x14ac:dyDescent="0.35">
      <c r="B4" s="43" t="s">
        <v>1</v>
      </c>
      <c r="C4" s="41" t="s">
        <v>2</v>
      </c>
      <c r="D4" s="42" t="s">
        <v>3</v>
      </c>
      <c r="E4" s="3" t="s">
        <v>4</v>
      </c>
      <c r="F4" s="4">
        <v>30</v>
      </c>
      <c r="G4" s="47">
        <v>0</v>
      </c>
      <c r="H4" s="20">
        <f>F4*G4</f>
        <v>0</v>
      </c>
    </row>
    <row r="5" spans="2:8" x14ac:dyDescent="0.35">
      <c r="B5" s="44"/>
      <c r="C5" s="36"/>
      <c r="D5" s="38"/>
      <c r="E5" s="3" t="s">
        <v>5</v>
      </c>
      <c r="F5" s="4">
        <v>30</v>
      </c>
      <c r="G5" s="47">
        <v>0</v>
      </c>
      <c r="H5" s="20">
        <f t="shared" ref="H5:H68" si="0">F5*G5</f>
        <v>0</v>
      </c>
    </row>
    <row r="6" spans="2:8" ht="24" customHeight="1" x14ac:dyDescent="0.35">
      <c r="B6" s="44"/>
      <c r="C6" s="35" t="s">
        <v>6</v>
      </c>
      <c r="D6" s="37" t="s">
        <v>7</v>
      </c>
      <c r="E6" s="3" t="s">
        <v>4</v>
      </c>
      <c r="F6" s="4">
        <v>9</v>
      </c>
      <c r="G6" s="47">
        <v>0</v>
      </c>
      <c r="H6" s="20">
        <f t="shared" si="0"/>
        <v>0</v>
      </c>
    </row>
    <row r="7" spans="2:8" x14ac:dyDescent="0.35">
      <c r="B7" s="44"/>
      <c r="C7" s="36"/>
      <c r="D7" s="38"/>
      <c r="E7" s="3" t="s">
        <v>5</v>
      </c>
      <c r="F7" s="4">
        <v>12</v>
      </c>
      <c r="G7" s="47">
        <v>0</v>
      </c>
      <c r="H7" s="20">
        <f t="shared" si="0"/>
        <v>0</v>
      </c>
    </row>
    <row r="8" spans="2:8" ht="24" customHeight="1" x14ac:dyDescent="0.35">
      <c r="B8" s="44"/>
      <c r="C8" s="35" t="s">
        <v>8</v>
      </c>
      <c r="D8" s="37" t="s">
        <v>9</v>
      </c>
      <c r="E8" s="3" t="s">
        <v>4</v>
      </c>
      <c r="F8" s="4">
        <v>15</v>
      </c>
      <c r="G8" s="47">
        <v>0</v>
      </c>
      <c r="H8" s="20">
        <f t="shared" si="0"/>
        <v>0</v>
      </c>
    </row>
    <row r="9" spans="2:8" x14ac:dyDescent="0.35">
      <c r="B9" s="44"/>
      <c r="C9" s="36"/>
      <c r="D9" s="38"/>
      <c r="E9" s="3" t="s">
        <v>5</v>
      </c>
      <c r="F9" s="4">
        <v>24</v>
      </c>
      <c r="G9" s="47">
        <v>0</v>
      </c>
      <c r="H9" s="20">
        <f t="shared" si="0"/>
        <v>0</v>
      </c>
    </row>
    <row r="10" spans="2:8" ht="24" customHeight="1" x14ac:dyDescent="0.35">
      <c r="B10" s="44"/>
      <c r="C10" s="35" t="s">
        <v>10</v>
      </c>
      <c r="D10" s="37" t="s">
        <v>11</v>
      </c>
      <c r="E10" s="3" t="s">
        <v>4</v>
      </c>
      <c r="F10" s="4">
        <v>15</v>
      </c>
      <c r="G10" s="47">
        <v>0</v>
      </c>
      <c r="H10" s="20">
        <f t="shared" si="0"/>
        <v>0</v>
      </c>
    </row>
    <row r="11" spans="2:8" x14ac:dyDescent="0.35">
      <c r="B11" s="44"/>
      <c r="C11" s="36"/>
      <c r="D11" s="38"/>
      <c r="E11" s="3" t="s">
        <v>5</v>
      </c>
      <c r="F11" s="4">
        <v>24</v>
      </c>
      <c r="G11" s="47">
        <v>0</v>
      </c>
      <c r="H11" s="20">
        <f t="shared" si="0"/>
        <v>0</v>
      </c>
    </row>
    <row r="12" spans="2:8" ht="24" customHeight="1" x14ac:dyDescent="0.35">
      <c r="B12" s="44"/>
      <c r="C12" s="35" t="s">
        <v>12</v>
      </c>
      <c r="D12" s="37" t="s">
        <v>13</v>
      </c>
      <c r="E12" s="3" t="s">
        <v>4</v>
      </c>
      <c r="F12" s="4">
        <v>30</v>
      </c>
      <c r="G12" s="47">
        <v>0</v>
      </c>
      <c r="H12" s="20">
        <f t="shared" si="0"/>
        <v>0</v>
      </c>
    </row>
    <row r="13" spans="2:8" x14ac:dyDescent="0.35">
      <c r="B13" s="44"/>
      <c r="C13" s="36"/>
      <c r="D13" s="38"/>
      <c r="E13" s="3" t="s">
        <v>5</v>
      </c>
      <c r="F13" s="4">
        <v>50</v>
      </c>
      <c r="G13" s="47">
        <v>0</v>
      </c>
      <c r="H13" s="20">
        <f t="shared" si="0"/>
        <v>0</v>
      </c>
    </row>
    <row r="14" spans="2:8" ht="24" customHeight="1" x14ac:dyDescent="0.35">
      <c r="B14" s="44"/>
      <c r="C14" s="35" t="s">
        <v>14</v>
      </c>
      <c r="D14" s="37" t="s">
        <v>15</v>
      </c>
      <c r="E14" s="3" t="s">
        <v>4</v>
      </c>
      <c r="F14" s="4">
        <v>3</v>
      </c>
      <c r="G14" s="47">
        <v>0</v>
      </c>
      <c r="H14" s="20">
        <f t="shared" si="0"/>
        <v>0</v>
      </c>
    </row>
    <row r="15" spans="2:8" x14ac:dyDescent="0.35">
      <c r="B15" s="44"/>
      <c r="C15" s="36"/>
      <c r="D15" s="38"/>
      <c r="E15" s="3" t="s">
        <v>5</v>
      </c>
      <c r="F15" s="4">
        <v>6</v>
      </c>
      <c r="G15" s="47">
        <v>0</v>
      </c>
      <c r="H15" s="20">
        <f t="shared" si="0"/>
        <v>0</v>
      </c>
    </row>
    <row r="16" spans="2:8" ht="25" x14ac:dyDescent="0.35">
      <c r="B16" s="43" t="s">
        <v>359</v>
      </c>
      <c r="C16" s="3" t="s">
        <v>16</v>
      </c>
      <c r="D16" s="13" t="s">
        <v>17</v>
      </c>
      <c r="E16" s="3" t="s">
        <v>18</v>
      </c>
      <c r="F16" s="4">
        <v>40</v>
      </c>
      <c r="G16" s="47">
        <v>0</v>
      </c>
      <c r="H16" s="20">
        <f t="shared" si="0"/>
        <v>0</v>
      </c>
    </row>
    <row r="17" spans="2:8" ht="25" x14ac:dyDescent="0.35">
      <c r="B17" s="44"/>
      <c r="C17" s="3" t="s">
        <v>19</v>
      </c>
      <c r="D17" s="13" t="s">
        <v>20</v>
      </c>
      <c r="E17" s="3" t="s">
        <v>21</v>
      </c>
      <c r="F17" s="4">
        <v>6</v>
      </c>
      <c r="G17" s="47">
        <v>0</v>
      </c>
      <c r="H17" s="20">
        <f t="shared" si="0"/>
        <v>0</v>
      </c>
    </row>
    <row r="18" spans="2:8" x14ac:dyDescent="0.35">
      <c r="B18" s="44"/>
      <c r="C18" s="3" t="s">
        <v>22</v>
      </c>
      <c r="D18" s="13" t="s">
        <v>23</v>
      </c>
      <c r="E18" s="3" t="s">
        <v>18</v>
      </c>
      <c r="F18" s="4">
        <v>6</v>
      </c>
      <c r="G18" s="47">
        <v>0</v>
      </c>
      <c r="H18" s="20">
        <f t="shared" si="0"/>
        <v>0</v>
      </c>
    </row>
    <row r="19" spans="2:8" x14ac:dyDescent="0.35">
      <c r="B19" s="44"/>
      <c r="C19" s="35" t="s">
        <v>24</v>
      </c>
      <c r="D19" s="13" t="s">
        <v>25</v>
      </c>
      <c r="E19" s="3" t="s">
        <v>26</v>
      </c>
      <c r="F19" s="4">
        <v>6</v>
      </c>
      <c r="G19" s="47">
        <v>0</v>
      </c>
      <c r="H19" s="20">
        <f t="shared" si="0"/>
        <v>0</v>
      </c>
    </row>
    <row r="20" spans="2:8" x14ac:dyDescent="0.35">
      <c r="B20" s="44"/>
      <c r="C20" s="36"/>
      <c r="D20" s="13" t="s">
        <v>27</v>
      </c>
      <c r="E20" s="3" t="s">
        <v>26</v>
      </c>
      <c r="F20" s="4">
        <v>6</v>
      </c>
      <c r="G20" s="47">
        <v>0</v>
      </c>
      <c r="H20" s="20">
        <f t="shared" si="0"/>
        <v>0</v>
      </c>
    </row>
    <row r="21" spans="2:8" ht="25" x14ac:dyDescent="0.35">
      <c r="B21" s="44"/>
      <c r="C21" s="5" t="s">
        <v>28</v>
      </c>
      <c r="D21" s="14" t="s">
        <v>29</v>
      </c>
      <c r="E21" s="5" t="s">
        <v>26</v>
      </c>
      <c r="F21" s="4">
        <v>200</v>
      </c>
      <c r="G21" s="47">
        <v>0</v>
      </c>
      <c r="H21" s="20">
        <f t="shared" si="0"/>
        <v>0</v>
      </c>
    </row>
    <row r="22" spans="2:8" ht="13" x14ac:dyDescent="0.35">
      <c r="B22" s="44"/>
      <c r="C22" s="41" t="s">
        <v>30</v>
      </c>
      <c r="D22" s="14" t="s">
        <v>31</v>
      </c>
      <c r="E22" s="3" t="s">
        <v>18</v>
      </c>
      <c r="F22" s="4">
        <v>60</v>
      </c>
      <c r="G22" s="47">
        <v>0</v>
      </c>
      <c r="H22" s="20">
        <f t="shared" si="0"/>
        <v>0</v>
      </c>
    </row>
    <row r="23" spans="2:8" x14ac:dyDescent="0.35">
      <c r="B23" s="44"/>
      <c r="C23" s="36"/>
      <c r="D23" s="13" t="s">
        <v>32</v>
      </c>
      <c r="E23" s="3" t="s">
        <v>18</v>
      </c>
      <c r="F23" s="4">
        <v>45</v>
      </c>
      <c r="G23" s="47">
        <v>0</v>
      </c>
      <c r="H23" s="20">
        <f t="shared" si="0"/>
        <v>0</v>
      </c>
    </row>
    <row r="24" spans="2:8" ht="25" x14ac:dyDescent="0.35">
      <c r="B24" s="44"/>
      <c r="C24" s="3" t="s">
        <v>33</v>
      </c>
      <c r="D24" s="13" t="s">
        <v>34</v>
      </c>
      <c r="E24" s="6" t="s">
        <v>35</v>
      </c>
      <c r="F24" s="4">
        <v>15</v>
      </c>
      <c r="G24" s="47">
        <v>0</v>
      </c>
      <c r="H24" s="20">
        <f t="shared" si="0"/>
        <v>0</v>
      </c>
    </row>
    <row r="25" spans="2:8" x14ac:dyDescent="0.35">
      <c r="B25" s="44"/>
      <c r="C25" s="3" t="s">
        <v>37</v>
      </c>
      <c r="D25" s="13" t="s">
        <v>38</v>
      </c>
      <c r="E25" s="3" t="s">
        <v>26</v>
      </c>
      <c r="F25" s="4">
        <v>300</v>
      </c>
      <c r="G25" s="47">
        <v>0</v>
      </c>
      <c r="H25" s="20">
        <f t="shared" si="0"/>
        <v>0</v>
      </c>
    </row>
    <row r="26" spans="2:8" x14ac:dyDescent="0.35">
      <c r="B26" s="44"/>
      <c r="C26" s="35" t="s">
        <v>39</v>
      </c>
      <c r="D26" s="13" t="s">
        <v>40</v>
      </c>
      <c r="E26" s="3" t="s">
        <v>26</v>
      </c>
      <c r="F26" s="4">
        <v>3600</v>
      </c>
      <c r="G26" s="47">
        <v>0</v>
      </c>
      <c r="H26" s="20">
        <f t="shared" si="0"/>
        <v>0</v>
      </c>
    </row>
    <row r="27" spans="2:8" x14ac:dyDescent="0.35">
      <c r="B27" s="44"/>
      <c r="C27" s="36"/>
      <c r="D27" s="13" t="s">
        <v>41</v>
      </c>
      <c r="E27" s="3" t="s">
        <v>26</v>
      </c>
      <c r="F27" s="4">
        <v>2000</v>
      </c>
      <c r="G27" s="47">
        <v>0</v>
      </c>
      <c r="H27" s="20">
        <f t="shared" si="0"/>
        <v>0</v>
      </c>
    </row>
    <row r="28" spans="2:8" ht="32.5" x14ac:dyDescent="0.35">
      <c r="B28" s="43" t="s">
        <v>46</v>
      </c>
      <c r="C28" s="35" t="s">
        <v>42</v>
      </c>
      <c r="D28" s="13" t="s">
        <v>43</v>
      </c>
      <c r="E28" s="3" t="s">
        <v>44</v>
      </c>
      <c r="F28" s="4">
        <v>15</v>
      </c>
      <c r="G28" s="47">
        <v>0</v>
      </c>
      <c r="H28" s="20">
        <f t="shared" si="0"/>
        <v>0</v>
      </c>
    </row>
    <row r="29" spans="2:8" ht="39" x14ac:dyDescent="0.35">
      <c r="B29" s="44"/>
      <c r="C29" s="36"/>
      <c r="D29" s="13" t="s">
        <v>45</v>
      </c>
      <c r="E29" s="3" t="s">
        <v>44</v>
      </c>
      <c r="F29" s="4">
        <v>5</v>
      </c>
      <c r="G29" s="47">
        <v>0</v>
      </c>
      <c r="H29" s="20">
        <f t="shared" si="0"/>
        <v>0</v>
      </c>
    </row>
    <row r="30" spans="2:8" x14ac:dyDescent="0.35">
      <c r="B30" s="44"/>
      <c r="C30" s="3" t="s">
        <v>47</v>
      </c>
      <c r="D30" s="13" t="s">
        <v>48</v>
      </c>
      <c r="E30" s="3" t="s">
        <v>44</v>
      </c>
      <c r="F30" s="4">
        <v>15</v>
      </c>
      <c r="G30" s="47">
        <v>0</v>
      </c>
      <c r="H30" s="20">
        <f t="shared" si="0"/>
        <v>0</v>
      </c>
    </row>
    <row r="31" spans="2:8" x14ac:dyDescent="0.35">
      <c r="B31" s="44"/>
      <c r="C31" s="3" t="s">
        <v>49</v>
      </c>
      <c r="D31" s="13" t="s">
        <v>50</v>
      </c>
      <c r="E31" s="3" t="s">
        <v>44</v>
      </c>
      <c r="F31" s="4">
        <v>20</v>
      </c>
      <c r="G31" s="47">
        <v>0</v>
      </c>
      <c r="H31" s="20">
        <f t="shared" si="0"/>
        <v>0</v>
      </c>
    </row>
    <row r="32" spans="2:8" ht="25" x14ac:dyDescent="0.35">
      <c r="B32" s="44"/>
      <c r="C32" s="3" t="s">
        <v>51</v>
      </c>
      <c r="D32" s="13" t="s">
        <v>52</v>
      </c>
      <c r="E32" s="3" t="s">
        <v>44</v>
      </c>
      <c r="F32" s="4">
        <v>130</v>
      </c>
      <c r="G32" s="47">
        <v>0</v>
      </c>
      <c r="H32" s="20">
        <f t="shared" si="0"/>
        <v>0</v>
      </c>
    </row>
    <row r="33" spans="2:8" ht="25" x14ac:dyDescent="0.35">
      <c r="B33" s="44"/>
      <c r="C33" s="3" t="s">
        <v>53</v>
      </c>
      <c r="D33" s="13" t="s">
        <v>54</v>
      </c>
      <c r="E33" s="3" t="s">
        <v>44</v>
      </c>
      <c r="F33" s="4">
        <v>50</v>
      </c>
      <c r="G33" s="47">
        <v>0</v>
      </c>
      <c r="H33" s="20">
        <f t="shared" si="0"/>
        <v>0</v>
      </c>
    </row>
    <row r="34" spans="2:8" ht="37.5" x14ac:dyDescent="0.35">
      <c r="B34" s="44"/>
      <c r="C34" s="3" t="s">
        <v>55</v>
      </c>
      <c r="D34" s="13" t="s">
        <v>56</v>
      </c>
      <c r="E34" s="3" t="s">
        <v>44</v>
      </c>
      <c r="F34" s="4">
        <v>6</v>
      </c>
      <c r="G34" s="47">
        <v>0</v>
      </c>
      <c r="H34" s="20">
        <f t="shared" si="0"/>
        <v>0</v>
      </c>
    </row>
    <row r="35" spans="2:8" x14ac:dyDescent="0.35">
      <c r="B35" s="44"/>
      <c r="C35" s="3" t="s">
        <v>57</v>
      </c>
      <c r="D35" s="13" t="s">
        <v>58</v>
      </c>
      <c r="E35" s="3" t="s">
        <v>44</v>
      </c>
      <c r="F35" s="4">
        <v>15</v>
      </c>
      <c r="G35" s="47">
        <v>0</v>
      </c>
      <c r="H35" s="20">
        <f t="shared" si="0"/>
        <v>0</v>
      </c>
    </row>
    <row r="36" spans="2:8" x14ac:dyDescent="0.35">
      <c r="B36" s="44"/>
      <c r="C36" s="3" t="s">
        <v>59</v>
      </c>
      <c r="D36" s="13" t="s">
        <v>60</v>
      </c>
      <c r="E36" s="3" t="s">
        <v>44</v>
      </c>
      <c r="F36" s="4">
        <v>900</v>
      </c>
      <c r="G36" s="47">
        <v>0</v>
      </c>
      <c r="H36" s="20">
        <f t="shared" si="0"/>
        <v>0</v>
      </c>
    </row>
    <row r="37" spans="2:8" x14ac:dyDescent="0.35">
      <c r="B37" s="44"/>
      <c r="C37" s="3" t="s">
        <v>61</v>
      </c>
      <c r="D37" s="13" t="s">
        <v>62</v>
      </c>
      <c r="E37" s="3" t="s">
        <v>63</v>
      </c>
      <c r="F37" s="4">
        <v>420</v>
      </c>
      <c r="G37" s="47">
        <v>0</v>
      </c>
      <c r="H37" s="20">
        <f t="shared" si="0"/>
        <v>0</v>
      </c>
    </row>
    <row r="38" spans="2:8" ht="56.25" customHeight="1" x14ac:dyDescent="0.35">
      <c r="B38" s="44"/>
      <c r="C38" s="3" t="s">
        <v>64</v>
      </c>
      <c r="D38" s="13" t="s">
        <v>65</v>
      </c>
      <c r="E38" s="3" t="s">
        <v>66</v>
      </c>
      <c r="F38" s="4">
        <v>60</v>
      </c>
      <c r="G38" s="47">
        <v>0</v>
      </c>
      <c r="H38" s="20">
        <f t="shared" si="0"/>
        <v>0</v>
      </c>
    </row>
    <row r="39" spans="2:8" x14ac:dyDescent="0.35">
      <c r="B39" s="44"/>
      <c r="C39" s="3" t="s">
        <v>67</v>
      </c>
      <c r="D39" s="13" t="s">
        <v>68</v>
      </c>
      <c r="E39" s="3" t="s">
        <v>44</v>
      </c>
      <c r="F39" s="4">
        <v>120</v>
      </c>
      <c r="G39" s="47">
        <v>0</v>
      </c>
      <c r="H39" s="20">
        <f t="shared" si="0"/>
        <v>0</v>
      </c>
    </row>
    <row r="40" spans="2:8" ht="25" x14ac:dyDescent="0.35">
      <c r="B40" s="44"/>
      <c r="C40" s="3" t="s">
        <v>69</v>
      </c>
      <c r="D40" s="13" t="s">
        <v>70</v>
      </c>
      <c r="E40" s="3" t="s">
        <v>71</v>
      </c>
      <c r="F40" s="4">
        <v>90</v>
      </c>
      <c r="G40" s="47">
        <v>0</v>
      </c>
      <c r="H40" s="20">
        <f t="shared" si="0"/>
        <v>0</v>
      </c>
    </row>
    <row r="41" spans="2:8" ht="50" x14ac:dyDescent="0.35">
      <c r="B41" s="44"/>
      <c r="C41" s="3" t="s">
        <v>72</v>
      </c>
      <c r="D41" s="13" t="s">
        <v>73</v>
      </c>
      <c r="E41" s="3" t="s">
        <v>36</v>
      </c>
      <c r="F41" s="4">
        <v>15</v>
      </c>
      <c r="G41" s="47">
        <v>0</v>
      </c>
      <c r="H41" s="20">
        <f t="shared" si="0"/>
        <v>0</v>
      </c>
    </row>
    <row r="42" spans="2:8" ht="25" x14ac:dyDescent="0.35">
      <c r="B42" s="44"/>
      <c r="C42" s="3" t="s">
        <v>74</v>
      </c>
      <c r="D42" s="13" t="s">
        <v>75</v>
      </c>
      <c r="E42" s="3" t="s">
        <v>44</v>
      </c>
      <c r="F42" s="4">
        <v>15</v>
      </c>
      <c r="G42" s="47">
        <v>0</v>
      </c>
      <c r="H42" s="20">
        <f t="shared" si="0"/>
        <v>0</v>
      </c>
    </row>
    <row r="43" spans="2:8" ht="25" x14ac:dyDescent="0.35">
      <c r="B43" s="44"/>
      <c r="C43" s="3" t="s">
        <v>76</v>
      </c>
      <c r="D43" s="13" t="s">
        <v>77</v>
      </c>
      <c r="E43" s="3" t="s">
        <v>44</v>
      </c>
      <c r="F43" s="4">
        <v>15</v>
      </c>
      <c r="G43" s="47">
        <v>0</v>
      </c>
      <c r="H43" s="20">
        <f t="shared" si="0"/>
        <v>0</v>
      </c>
    </row>
    <row r="44" spans="2:8" x14ac:dyDescent="0.35">
      <c r="B44" s="44"/>
      <c r="C44" s="3" t="s">
        <v>78</v>
      </c>
      <c r="D44" s="13" t="s">
        <v>79</v>
      </c>
      <c r="E44" s="3" t="s">
        <v>44</v>
      </c>
      <c r="F44" s="4">
        <v>170</v>
      </c>
      <c r="G44" s="47">
        <v>0</v>
      </c>
      <c r="H44" s="20">
        <f t="shared" si="0"/>
        <v>0</v>
      </c>
    </row>
    <row r="45" spans="2:8" x14ac:dyDescent="0.35">
      <c r="B45" s="44"/>
      <c r="C45" s="3" t="s">
        <v>80</v>
      </c>
      <c r="D45" s="13" t="s">
        <v>81</v>
      </c>
      <c r="E45" s="3" t="s">
        <v>44</v>
      </c>
      <c r="F45" s="4">
        <v>9</v>
      </c>
      <c r="G45" s="47">
        <v>0</v>
      </c>
      <c r="H45" s="20">
        <f t="shared" si="0"/>
        <v>0</v>
      </c>
    </row>
    <row r="46" spans="2:8" x14ac:dyDescent="0.35">
      <c r="B46" s="44"/>
      <c r="C46" s="5" t="s">
        <v>82</v>
      </c>
      <c r="D46" s="14" t="s">
        <v>83</v>
      </c>
      <c r="E46" s="5" t="s">
        <v>44</v>
      </c>
      <c r="F46" s="4">
        <v>30</v>
      </c>
      <c r="G46" s="47">
        <v>0</v>
      </c>
      <c r="H46" s="20">
        <f t="shared" si="0"/>
        <v>0</v>
      </c>
    </row>
    <row r="47" spans="2:8" x14ac:dyDescent="0.35">
      <c r="B47" s="44"/>
      <c r="C47" s="3" t="s">
        <v>84</v>
      </c>
      <c r="D47" s="13" t="s">
        <v>85</v>
      </c>
      <c r="E47" s="3" t="s">
        <v>44</v>
      </c>
      <c r="F47" s="4">
        <v>5</v>
      </c>
      <c r="G47" s="47">
        <v>0</v>
      </c>
      <c r="H47" s="20">
        <f t="shared" si="0"/>
        <v>0</v>
      </c>
    </row>
    <row r="48" spans="2:8" ht="25" x14ac:dyDescent="0.35">
      <c r="B48" s="44"/>
      <c r="C48" s="3" t="s">
        <v>86</v>
      </c>
      <c r="D48" s="13" t="s">
        <v>87</v>
      </c>
      <c r="E48" s="3" t="s">
        <v>44</v>
      </c>
      <c r="F48" s="4">
        <v>5</v>
      </c>
      <c r="G48" s="47">
        <v>0</v>
      </c>
      <c r="H48" s="20">
        <f t="shared" si="0"/>
        <v>0</v>
      </c>
    </row>
    <row r="49" spans="2:8" ht="37.5" x14ac:dyDescent="0.35">
      <c r="B49" s="44"/>
      <c r="C49" s="3" t="s">
        <v>88</v>
      </c>
      <c r="D49" s="13" t="s">
        <v>89</v>
      </c>
      <c r="E49" s="3" t="s">
        <v>35</v>
      </c>
      <c r="F49" s="4">
        <v>10</v>
      </c>
      <c r="G49" s="47">
        <v>0</v>
      </c>
      <c r="H49" s="20">
        <f t="shared" si="0"/>
        <v>0</v>
      </c>
    </row>
    <row r="50" spans="2:8" ht="13" x14ac:dyDescent="0.35">
      <c r="B50" s="44"/>
      <c r="C50" s="3" t="s">
        <v>90</v>
      </c>
      <c r="D50" s="13" t="s">
        <v>91</v>
      </c>
      <c r="E50" s="3" t="s">
        <v>44</v>
      </c>
      <c r="F50" s="4">
        <v>15</v>
      </c>
      <c r="G50" s="47">
        <v>0</v>
      </c>
      <c r="H50" s="20">
        <f t="shared" si="0"/>
        <v>0</v>
      </c>
    </row>
    <row r="51" spans="2:8" ht="19.5" x14ac:dyDescent="0.35">
      <c r="B51" s="44"/>
      <c r="C51" s="3" t="s">
        <v>92</v>
      </c>
      <c r="D51" s="13" t="s">
        <v>349</v>
      </c>
      <c r="E51" s="3" t="s">
        <v>18</v>
      </c>
      <c r="F51" s="4">
        <v>90</v>
      </c>
      <c r="G51" s="47">
        <v>0</v>
      </c>
      <c r="H51" s="20">
        <f t="shared" si="0"/>
        <v>0</v>
      </c>
    </row>
    <row r="52" spans="2:8" x14ac:dyDescent="0.35">
      <c r="B52" s="44"/>
      <c r="C52" s="3" t="s">
        <v>93</v>
      </c>
      <c r="D52" s="13" t="s">
        <v>94</v>
      </c>
      <c r="E52" s="3" t="s">
        <v>44</v>
      </c>
      <c r="F52" s="4">
        <v>6</v>
      </c>
      <c r="G52" s="47">
        <v>0</v>
      </c>
      <c r="H52" s="20">
        <f t="shared" si="0"/>
        <v>0</v>
      </c>
    </row>
    <row r="53" spans="2:8" ht="13" x14ac:dyDescent="0.35">
      <c r="B53" s="44"/>
      <c r="C53" s="3" t="s">
        <v>95</v>
      </c>
      <c r="D53" s="13" t="s">
        <v>96</v>
      </c>
      <c r="E53" s="3" t="s">
        <v>44</v>
      </c>
      <c r="F53" s="4">
        <v>15</v>
      </c>
      <c r="G53" s="47">
        <v>0</v>
      </c>
      <c r="H53" s="20">
        <f t="shared" si="0"/>
        <v>0</v>
      </c>
    </row>
    <row r="54" spans="2:8" x14ac:dyDescent="0.35">
      <c r="B54" s="44"/>
      <c r="C54" s="3" t="s">
        <v>97</v>
      </c>
      <c r="D54" s="13" t="s">
        <v>98</v>
      </c>
      <c r="E54" s="3" t="s">
        <v>44</v>
      </c>
      <c r="F54" s="4">
        <v>9</v>
      </c>
      <c r="G54" s="47">
        <v>0</v>
      </c>
      <c r="H54" s="20">
        <f t="shared" si="0"/>
        <v>0</v>
      </c>
    </row>
    <row r="55" spans="2:8" x14ac:dyDescent="0.35">
      <c r="B55" s="44"/>
      <c r="C55" s="3" t="s">
        <v>97</v>
      </c>
      <c r="D55" s="13" t="s">
        <v>99</v>
      </c>
      <c r="E55" s="3" t="s">
        <v>44</v>
      </c>
      <c r="F55" s="4">
        <v>9</v>
      </c>
      <c r="G55" s="47">
        <v>0</v>
      </c>
      <c r="H55" s="20">
        <f t="shared" si="0"/>
        <v>0</v>
      </c>
    </row>
    <row r="56" spans="2:8" ht="25" x14ac:dyDescent="0.35">
      <c r="B56" s="44"/>
      <c r="C56" s="3" t="s">
        <v>100</v>
      </c>
      <c r="D56" s="13" t="s">
        <v>101</v>
      </c>
      <c r="E56" s="3" t="s">
        <v>44</v>
      </c>
      <c r="F56" s="4">
        <v>15</v>
      </c>
      <c r="G56" s="47">
        <v>0</v>
      </c>
      <c r="H56" s="20">
        <f t="shared" si="0"/>
        <v>0</v>
      </c>
    </row>
    <row r="57" spans="2:8" ht="39" x14ac:dyDescent="0.35">
      <c r="B57" s="44"/>
      <c r="C57" s="3" t="s">
        <v>102</v>
      </c>
      <c r="D57" s="13" t="s">
        <v>103</v>
      </c>
      <c r="E57" s="3" t="s">
        <v>36</v>
      </c>
      <c r="F57" s="4">
        <v>9</v>
      </c>
      <c r="G57" s="47">
        <v>0</v>
      </c>
      <c r="H57" s="20">
        <f t="shared" si="0"/>
        <v>0</v>
      </c>
    </row>
    <row r="58" spans="2:8" ht="39" x14ac:dyDescent="0.35">
      <c r="B58" s="44"/>
      <c r="C58" s="3" t="s">
        <v>104</v>
      </c>
      <c r="D58" s="13" t="s">
        <v>105</v>
      </c>
      <c r="E58" s="3" t="s">
        <v>36</v>
      </c>
      <c r="F58" s="4">
        <v>9</v>
      </c>
      <c r="G58" s="47">
        <v>0</v>
      </c>
      <c r="H58" s="20">
        <f t="shared" si="0"/>
        <v>0</v>
      </c>
    </row>
    <row r="59" spans="2:8" ht="45.5" x14ac:dyDescent="0.35">
      <c r="B59" s="44"/>
      <c r="C59" s="3" t="s">
        <v>106</v>
      </c>
      <c r="D59" s="13" t="s">
        <v>107</v>
      </c>
      <c r="E59" s="3" t="s">
        <v>36</v>
      </c>
      <c r="F59" s="4">
        <v>9</v>
      </c>
      <c r="G59" s="47">
        <v>0</v>
      </c>
      <c r="H59" s="20">
        <f t="shared" si="0"/>
        <v>0</v>
      </c>
    </row>
    <row r="60" spans="2:8" ht="13" x14ac:dyDescent="0.35">
      <c r="B60" s="44"/>
      <c r="C60" s="35" t="s">
        <v>108</v>
      </c>
      <c r="D60" s="13" t="s">
        <v>109</v>
      </c>
      <c r="E60" s="3" t="s">
        <v>44</v>
      </c>
      <c r="F60" s="4">
        <v>15</v>
      </c>
      <c r="G60" s="47">
        <v>0</v>
      </c>
      <c r="H60" s="20">
        <f t="shared" si="0"/>
        <v>0</v>
      </c>
    </row>
    <row r="61" spans="2:8" x14ac:dyDescent="0.35">
      <c r="B61" s="44"/>
      <c r="C61" s="36"/>
      <c r="D61" s="13" t="s">
        <v>110</v>
      </c>
      <c r="E61" s="3" t="s">
        <v>44</v>
      </c>
      <c r="F61" s="4">
        <v>6</v>
      </c>
      <c r="G61" s="47">
        <v>0</v>
      </c>
      <c r="H61" s="20">
        <f t="shared" si="0"/>
        <v>0</v>
      </c>
    </row>
    <row r="62" spans="2:8" ht="25" x14ac:dyDescent="0.35">
      <c r="B62" s="43" t="s">
        <v>111</v>
      </c>
      <c r="C62" s="3" t="s">
        <v>112</v>
      </c>
      <c r="D62" s="13" t="s">
        <v>113</v>
      </c>
      <c r="E62" s="3" t="s">
        <v>44</v>
      </c>
      <c r="F62" s="4">
        <v>3</v>
      </c>
      <c r="G62" s="47">
        <v>0</v>
      </c>
      <c r="H62" s="20">
        <f t="shared" si="0"/>
        <v>0</v>
      </c>
    </row>
    <row r="63" spans="2:8" x14ac:dyDescent="0.35">
      <c r="B63" s="44"/>
      <c r="C63" s="3" t="s">
        <v>114</v>
      </c>
      <c r="D63" s="13" t="s">
        <v>115</v>
      </c>
      <c r="E63" s="3" t="s">
        <v>44</v>
      </c>
      <c r="F63" s="4">
        <v>15</v>
      </c>
      <c r="G63" s="47">
        <v>0</v>
      </c>
      <c r="H63" s="20">
        <f t="shared" si="0"/>
        <v>0</v>
      </c>
    </row>
    <row r="64" spans="2:8" x14ac:dyDescent="0.35">
      <c r="B64" s="44"/>
      <c r="C64" s="3" t="s">
        <v>116</v>
      </c>
      <c r="D64" s="13" t="s">
        <v>117</v>
      </c>
      <c r="E64" s="3" t="s">
        <v>44</v>
      </c>
      <c r="F64" s="4">
        <v>20</v>
      </c>
      <c r="G64" s="47">
        <v>0</v>
      </c>
      <c r="H64" s="20">
        <f t="shared" si="0"/>
        <v>0</v>
      </c>
    </row>
    <row r="65" spans="2:8" ht="13" x14ac:dyDescent="0.35">
      <c r="B65" s="43" t="s">
        <v>118</v>
      </c>
      <c r="C65" s="6" t="s">
        <v>119</v>
      </c>
      <c r="D65" s="13" t="s">
        <v>120</v>
      </c>
      <c r="E65" s="6" t="s">
        <v>121</v>
      </c>
      <c r="F65" s="4">
        <v>15</v>
      </c>
      <c r="G65" s="47">
        <v>0</v>
      </c>
      <c r="H65" s="20">
        <f t="shared" si="0"/>
        <v>0</v>
      </c>
    </row>
    <row r="66" spans="2:8" ht="37.5" x14ac:dyDescent="0.35">
      <c r="B66" s="44"/>
      <c r="C66" s="6" t="s">
        <v>122</v>
      </c>
      <c r="D66" s="13" t="s">
        <v>123</v>
      </c>
      <c r="E66" s="6" t="s">
        <v>36</v>
      </c>
      <c r="F66" s="4">
        <v>6</v>
      </c>
      <c r="G66" s="47">
        <v>0</v>
      </c>
      <c r="H66" s="20">
        <f t="shared" si="0"/>
        <v>0</v>
      </c>
    </row>
    <row r="67" spans="2:8" ht="13" x14ac:dyDescent="0.35">
      <c r="B67" s="44"/>
      <c r="C67" s="45" t="s">
        <v>124</v>
      </c>
      <c r="D67" s="13" t="s">
        <v>125</v>
      </c>
      <c r="E67" s="6" t="s">
        <v>36</v>
      </c>
      <c r="F67" s="4">
        <v>15</v>
      </c>
      <c r="G67" s="47">
        <v>0</v>
      </c>
      <c r="H67" s="20">
        <f t="shared" si="0"/>
        <v>0</v>
      </c>
    </row>
    <row r="68" spans="2:8" ht="13" x14ac:dyDescent="0.35">
      <c r="B68" s="44"/>
      <c r="C68" s="36"/>
      <c r="D68" s="13" t="s">
        <v>126</v>
      </c>
      <c r="E68" s="6" t="s">
        <v>36</v>
      </c>
      <c r="F68" s="4">
        <v>6</v>
      </c>
      <c r="G68" s="47">
        <v>0</v>
      </c>
      <c r="H68" s="20">
        <f t="shared" si="0"/>
        <v>0</v>
      </c>
    </row>
    <row r="69" spans="2:8" ht="13" x14ac:dyDescent="0.35">
      <c r="B69" s="44"/>
      <c r="C69" s="36"/>
      <c r="D69" s="13" t="s">
        <v>127</v>
      </c>
      <c r="E69" s="6" t="s">
        <v>36</v>
      </c>
      <c r="F69" s="4">
        <v>15</v>
      </c>
      <c r="G69" s="47">
        <v>0</v>
      </c>
      <c r="H69" s="20">
        <f t="shared" ref="H69:H132" si="1">F69*G69</f>
        <v>0</v>
      </c>
    </row>
    <row r="70" spans="2:8" x14ac:dyDescent="0.35">
      <c r="B70" s="44"/>
      <c r="C70" s="36"/>
      <c r="D70" s="13" t="s">
        <v>128</v>
      </c>
      <c r="E70" s="6" t="s">
        <v>36</v>
      </c>
      <c r="F70" s="4">
        <v>6</v>
      </c>
      <c r="G70" s="47">
        <v>0</v>
      </c>
      <c r="H70" s="20">
        <f t="shared" si="1"/>
        <v>0</v>
      </c>
    </row>
    <row r="71" spans="2:8" x14ac:dyDescent="0.35">
      <c r="B71" s="44"/>
      <c r="C71" s="36"/>
      <c r="D71" s="13" t="s">
        <v>129</v>
      </c>
      <c r="E71" s="6" t="s">
        <v>36</v>
      </c>
      <c r="F71" s="4">
        <v>3</v>
      </c>
      <c r="G71" s="47">
        <v>0</v>
      </c>
      <c r="H71" s="20">
        <f t="shared" si="1"/>
        <v>0</v>
      </c>
    </row>
    <row r="72" spans="2:8" ht="25" x14ac:dyDescent="0.35">
      <c r="B72" s="44"/>
      <c r="C72" s="6" t="s">
        <v>130</v>
      </c>
      <c r="D72" s="13" t="s">
        <v>131</v>
      </c>
      <c r="E72" s="6" t="s">
        <v>121</v>
      </c>
      <c r="F72" s="4">
        <v>15</v>
      </c>
      <c r="G72" s="47">
        <v>0</v>
      </c>
      <c r="H72" s="20">
        <f t="shared" si="1"/>
        <v>0</v>
      </c>
    </row>
    <row r="73" spans="2:8" ht="37.5" x14ac:dyDescent="0.35">
      <c r="B73" s="44"/>
      <c r="C73" s="6" t="s">
        <v>132</v>
      </c>
      <c r="D73" s="13" t="s">
        <v>133</v>
      </c>
      <c r="E73" s="6" t="s">
        <v>44</v>
      </c>
      <c r="F73" s="4">
        <v>9</v>
      </c>
      <c r="G73" s="47">
        <v>0</v>
      </c>
      <c r="H73" s="20">
        <f t="shared" si="1"/>
        <v>0</v>
      </c>
    </row>
    <row r="74" spans="2:8" ht="37.5" x14ac:dyDescent="0.35">
      <c r="B74" s="44"/>
      <c r="C74" s="6" t="s">
        <v>134</v>
      </c>
      <c r="D74" s="13" t="s">
        <v>133</v>
      </c>
      <c r="E74" s="6" t="s">
        <v>44</v>
      </c>
      <c r="F74" s="4">
        <v>9</v>
      </c>
      <c r="G74" s="47">
        <v>0</v>
      </c>
      <c r="H74" s="20">
        <f t="shared" si="1"/>
        <v>0</v>
      </c>
    </row>
    <row r="75" spans="2:8" ht="37.5" x14ac:dyDescent="0.35">
      <c r="B75" s="44"/>
      <c r="C75" s="6" t="s">
        <v>135</v>
      </c>
      <c r="D75" s="13" t="s">
        <v>350</v>
      </c>
      <c r="E75" s="6" t="s">
        <v>44</v>
      </c>
      <c r="F75" s="4">
        <v>9</v>
      </c>
      <c r="G75" s="47">
        <v>0</v>
      </c>
      <c r="H75" s="20">
        <f t="shared" si="1"/>
        <v>0</v>
      </c>
    </row>
    <row r="76" spans="2:8" ht="37.5" x14ac:dyDescent="0.35">
      <c r="B76" s="44"/>
      <c r="C76" s="6" t="s">
        <v>136</v>
      </c>
      <c r="D76" s="13" t="s">
        <v>350</v>
      </c>
      <c r="E76" s="6" t="s">
        <v>44</v>
      </c>
      <c r="F76" s="4">
        <v>9</v>
      </c>
      <c r="G76" s="47">
        <v>0</v>
      </c>
      <c r="H76" s="20">
        <f t="shared" si="1"/>
        <v>0</v>
      </c>
    </row>
    <row r="77" spans="2:8" ht="25" x14ac:dyDescent="0.35">
      <c r="B77" s="44"/>
      <c r="C77" s="6" t="s">
        <v>137</v>
      </c>
      <c r="D77" s="13" t="s">
        <v>138</v>
      </c>
      <c r="E77" s="6" t="s">
        <v>139</v>
      </c>
      <c r="F77" s="4">
        <v>3</v>
      </c>
      <c r="G77" s="47">
        <v>0</v>
      </c>
      <c r="H77" s="20">
        <f t="shared" si="1"/>
        <v>0</v>
      </c>
    </row>
    <row r="78" spans="2:8" ht="37.5" x14ac:dyDescent="0.35">
      <c r="B78" s="44"/>
      <c r="C78" s="3" t="s">
        <v>140</v>
      </c>
      <c r="D78" s="13" t="s">
        <v>141</v>
      </c>
      <c r="E78" s="3" t="s">
        <v>142</v>
      </c>
      <c r="F78" s="4">
        <v>8</v>
      </c>
      <c r="G78" s="47">
        <v>0</v>
      </c>
      <c r="H78" s="20">
        <f t="shared" si="1"/>
        <v>0</v>
      </c>
    </row>
    <row r="79" spans="2:8" ht="13" x14ac:dyDescent="0.35">
      <c r="B79" s="44"/>
      <c r="C79" s="6" t="s">
        <v>143</v>
      </c>
      <c r="D79" s="13" t="s">
        <v>144</v>
      </c>
      <c r="E79" s="6" t="s">
        <v>145</v>
      </c>
      <c r="F79" s="4">
        <v>5</v>
      </c>
      <c r="G79" s="47">
        <v>0</v>
      </c>
      <c r="H79" s="20">
        <f t="shared" si="1"/>
        <v>0</v>
      </c>
    </row>
    <row r="80" spans="2:8" ht="19.5" x14ac:dyDescent="0.35">
      <c r="B80" s="44"/>
      <c r="C80" s="45" t="s">
        <v>146</v>
      </c>
      <c r="D80" s="14" t="s">
        <v>147</v>
      </c>
      <c r="E80" s="7" t="s">
        <v>36</v>
      </c>
      <c r="F80" s="4">
        <v>80</v>
      </c>
      <c r="G80" s="47">
        <v>0</v>
      </c>
      <c r="H80" s="20">
        <f t="shared" si="1"/>
        <v>0</v>
      </c>
    </row>
    <row r="81" spans="2:8" ht="13" x14ac:dyDescent="0.35">
      <c r="B81" s="44"/>
      <c r="C81" s="36"/>
      <c r="D81" s="14" t="s">
        <v>148</v>
      </c>
      <c r="E81" s="7" t="s">
        <v>36</v>
      </c>
      <c r="F81" s="4">
        <v>10</v>
      </c>
      <c r="G81" s="47">
        <v>0</v>
      </c>
      <c r="H81" s="20">
        <f t="shared" si="1"/>
        <v>0</v>
      </c>
    </row>
    <row r="82" spans="2:8" ht="25" x14ac:dyDescent="0.35">
      <c r="B82" s="43" t="s">
        <v>149</v>
      </c>
      <c r="C82" s="6" t="s">
        <v>150</v>
      </c>
      <c r="D82" s="13" t="s">
        <v>151</v>
      </c>
      <c r="E82" s="6" t="s">
        <v>152</v>
      </c>
      <c r="F82" s="4">
        <v>70</v>
      </c>
      <c r="G82" s="47">
        <v>0</v>
      </c>
      <c r="H82" s="20">
        <f t="shared" si="1"/>
        <v>0</v>
      </c>
    </row>
    <row r="83" spans="2:8" ht="25" x14ac:dyDescent="0.35">
      <c r="B83" s="44"/>
      <c r="C83" s="6" t="s">
        <v>153</v>
      </c>
      <c r="D83" s="13" t="s">
        <v>154</v>
      </c>
      <c r="E83" s="6" t="s">
        <v>152</v>
      </c>
      <c r="F83" s="4">
        <v>160</v>
      </c>
      <c r="G83" s="47">
        <v>0</v>
      </c>
      <c r="H83" s="20">
        <f t="shared" si="1"/>
        <v>0</v>
      </c>
    </row>
    <row r="84" spans="2:8" x14ac:dyDescent="0.35">
      <c r="B84" s="44"/>
      <c r="C84" s="6" t="s">
        <v>155</v>
      </c>
      <c r="D84" s="13" t="s">
        <v>156</v>
      </c>
      <c r="E84" s="6" t="s">
        <v>36</v>
      </c>
      <c r="F84" s="4">
        <v>1</v>
      </c>
      <c r="G84" s="47">
        <v>0</v>
      </c>
      <c r="H84" s="20">
        <f t="shared" si="1"/>
        <v>0</v>
      </c>
    </row>
    <row r="85" spans="2:8" x14ac:dyDescent="0.35">
      <c r="B85" s="44"/>
      <c r="C85" s="6" t="s">
        <v>157</v>
      </c>
      <c r="D85" s="13" t="s">
        <v>156</v>
      </c>
      <c r="E85" s="6" t="s">
        <v>36</v>
      </c>
      <c r="F85" s="4">
        <v>2</v>
      </c>
      <c r="G85" s="47">
        <v>0</v>
      </c>
      <c r="H85" s="20">
        <f t="shared" si="1"/>
        <v>0</v>
      </c>
    </row>
    <row r="86" spans="2:8" x14ac:dyDescent="0.35">
      <c r="B86" s="44"/>
      <c r="C86" s="6" t="s">
        <v>158</v>
      </c>
      <c r="D86" s="13" t="s">
        <v>156</v>
      </c>
      <c r="E86" s="6" t="s">
        <v>36</v>
      </c>
      <c r="F86" s="4">
        <v>15</v>
      </c>
      <c r="G86" s="47">
        <v>0</v>
      </c>
      <c r="H86" s="20">
        <f t="shared" si="1"/>
        <v>0</v>
      </c>
    </row>
    <row r="87" spans="2:8" x14ac:dyDescent="0.35">
      <c r="B87" s="44"/>
      <c r="C87" s="6" t="s">
        <v>159</v>
      </c>
      <c r="D87" s="13" t="s">
        <v>160</v>
      </c>
      <c r="E87" s="6" t="s">
        <v>152</v>
      </c>
      <c r="F87" s="4">
        <v>40</v>
      </c>
      <c r="G87" s="47">
        <v>0</v>
      </c>
      <c r="H87" s="20">
        <f t="shared" si="1"/>
        <v>0</v>
      </c>
    </row>
    <row r="88" spans="2:8" x14ac:dyDescent="0.35">
      <c r="B88" s="44"/>
      <c r="C88" s="45" t="s">
        <v>161</v>
      </c>
      <c r="D88" s="13" t="s">
        <v>162</v>
      </c>
      <c r="E88" s="6" t="s">
        <v>152</v>
      </c>
      <c r="F88" s="4">
        <v>6</v>
      </c>
      <c r="G88" s="47">
        <v>0</v>
      </c>
      <c r="H88" s="20">
        <f t="shared" si="1"/>
        <v>0</v>
      </c>
    </row>
    <row r="89" spans="2:8" x14ac:dyDescent="0.35">
      <c r="B89" s="44"/>
      <c r="C89" s="36"/>
      <c r="D89" s="13" t="s">
        <v>163</v>
      </c>
      <c r="E89" s="6" t="s">
        <v>152</v>
      </c>
      <c r="F89" s="4">
        <v>6</v>
      </c>
      <c r="G89" s="47">
        <v>0</v>
      </c>
      <c r="H89" s="20">
        <f t="shared" si="1"/>
        <v>0</v>
      </c>
    </row>
    <row r="90" spans="2:8" ht="13" x14ac:dyDescent="0.35">
      <c r="B90" s="44"/>
      <c r="C90" s="45" t="s">
        <v>164</v>
      </c>
      <c r="D90" s="14" t="s">
        <v>351</v>
      </c>
      <c r="E90" s="8" t="s">
        <v>152</v>
      </c>
      <c r="F90" s="4">
        <v>9</v>
      </c>
      <c r="G90" s="47">
        <v>0</v>
      </c>
      <c r="H90" s="20">
        <f t="shared" si="1"/>
        <v>0</v>
      </c>
    </row>
    <row r="91" spans="2:8" ht="13" x14ac:dyDescent="0.35">
      <c r="B91" s="44"/>
      <c r="C91" s="36"/>
      <c r="D91" s="14" t="s">
        <v>352</v>
      </c>
      <c r="E91" s="8" t="s">
        <v>152</v>
      </c>
      <c r="F91" s="4">
        <v>6</v>
      </c>
      <c r="G91" s="47">
        <v>0</v>
      </c>
      <c r="H91" s="20">
        <f t="shared" si="1"/>
        <v>0</v>
      </c>
    </row>
    <row r="92" spans="2:8" x14ac:dyDescent="0.35">
      <c r="B92" s="44"/>
      <c r="C92" s="45" t="s">
        <v>165</v>
      </c>
      <c r="D92" s="13" t="s">
        <v>166</v>
      </c>
      <c r="E92" s="6" t="s">
        <v>152</v>
      </c>
      <c r="F92" s="4">
        <v>6</v>
      </c>
      <c r="G92" s="47">
        <v>0</v>
      </c>
      <c r="H92" s="20">
        <f t="shared" si="1"/>
        <v>0</v>
      </c>
    </row>
    <row r="93" spans="2:8" x14ac:dyDescent="0.35">
      <c r="B93" s="44"/>
      <c r="C93" s="36"/>
      <c r="D93" s="13" t="s">
        <v>167</v>
      </c>
      <c r="E93" s="6" t="s">
        <v>152</v>
      </c>
      <c r="F93" s="4">
        <v>3</v>
      </c>
      <c r="G93" s="47">
        <v>0</v>
      </c>
      <c r="H93" s="20">
        <f t="shared" si="1"/>
        <v>0</v>
      </c>
    </row>
    <row r="94" spans="2:8" ht="26" x14ac:dyDescent="0.35">
      <c r="B94" s="44"/>
      <c r="C94" s="6" t="s">
        <v>168</v>
      </c>
      <c r="D94" s="13" t="s">
        <v>169</v>
      </c>
      <c r="E94" s="6" t="s">
        <v>152</v>
      </c>
      <c r="F94" s="4">
        <v>9</v>
      </c>
      <c r="G94" s="47">
        <v>0</v>
      </c>
      <c r="H94" s="20">
        <f t="shared" si="1"/>
        <v>0</v>
      </c>
    </row>
    <row r="95" spans="2:8" ht="13" x14ac:dyDescent="0.35">
      <c r="B95" s="44"/>
      <c r="C95" s="45" t="s">
        <v>170</v>
      </c>
      <c r="D95" s="13" t="s">
        <v>353</v>
      </c>
      <c r="E95" s="6" t="s">
        <v>152</v>
      </c>
      <c r="F95" s="4">
        <v>75</v>
      </c>
      <c r="G95" s="47">
        <v>0</v>
      </c>
      <c r="H95" s="20">
        <f t="shared" si="1"/>
        <v>0</v>
      </c>
    </row>
    <row r="96" spans="2:8" ht="13" x14ac:dyDescent="0.35">
      <c r="B96" s="44"/>
      <c r="C96" s="36"/>
      <c r="D96" s="13" t="s">
        <v>354</v>
      </c>
      <c r="E96" s="6" t="s">
        <v>152</v>
      </c>
      <c r="F96" s="4">
        <v>10</v>
      </c>
      <c r="G96" s="47">
        <v>0</v>
      </c>
      <c r="H96" s="20">
        <f t="shared" si="1"/>
        <v>0</v>
      </c>
    </row>
    <row r="97" spans="2:8" ht="71.5" x14ac:dyDescent="0.35">
      <c r="B97" s="44"/>
      <c r="C97" s="36"/>
      <c r="D97" s="13" t="s">
        <v>171</v>
      </c>
      <c r="E97" s="6" t="s">
        <v>152</v>
      </c>
      <c r="F97" s="4">
        <v>7</v>
      </c>
      <c r="G97" s="47">
        <v>0</v>
      </c>
      <c r="H97" s="20">
        <f t="shared" si="1"/>
        <v>0</v>
      </c>
    </row>
    <row r="98" spans="2:8" ht="13" x14ac:dyDescent="0.35">
      <c r="B98" s="44"/>
      <c r="C98" s="6" t="s">
        <v>172</v>
      </c>
      <c r="D98" s="13" t="s">
        <v>173</v>
      </c>
      <c r="E98" s="6" t="s">
        <v>152</v>
      </c>
      <c r="F98" s="4">
        <v>6</v>
      </c>
      <c r="G98" s="47">
        <v>0</v>
      </c>
      <c r="H98" s="20">
        <f t="shared" si="1"/>
        <v>0</v>
      </c>
    </row>
    <row r="99" spans="2:8" x14ac:dyDescent="0.35">
      <c r="B99" s="44"/>
      <c r="C99" s="45" t="s">
        <v>174</v>
      </c>
      <c r="D99" s="13" t="s">
        <v>175</v>
      </c>
      <c r="E99" s="6" t="s">
        <v>152</v>
      </c>
      <c r="F99" s="4">
        <v>3</v>
      </c>
      <c r="G99" s="47">
        <v>0</v>
      </c>
      <c r="H99" s="20">
        <f t="shared" si="1"/>
        <v>0</v>
      </c>
    </row>
    <row r="100" spans="2:8" x14ac:dyDescent="0.35">
      <c r="B100" s="44"/>
      <c r="C100" s="36"/>
      <c r="D100" s="13" t="s">
        <v>176</v>
      </c>
      <c r="E100" s="6" t="s">
        <v>152</v>
      </c>
      <c r="F100" s="4">
        <v>3</v>
      </c>
      <c r="G100" s="47">
        <v>0</v>
      </c>
      <c r="H100" s="20">
        <f t="shared" si="1"/>
        <v>0</v>
      </c>
    </row>
    <row r="101" spans="2:8" x14ac:dyDescent="0.35">
      <c r="B101" s="44"/>
      <c r="C101" s="36"/>
      <c r="D101" s="13" t="s">
        <v>177</v>
      </c>
      <c r="E101" s="6" t="s">
        <v>152</v>
      </c>
      <c r="F101" s="4">
        <v>15</v>
      </c>
      <c r="G101" s="47">
        <v>0</v>
      </c>
      <c r="H101" s="20">
        <f t="shared" si="1"/>
        <v>0</v>
      </c>
    </row>
    <row r="102" spans="2:8" x14ac:dyDescent="0.35">
      <c r="B102" s="44"/>
      <c r="C102" s="36"/>
      <c r="D102" s="13" t="s">
        <v>178</v>
      </c>
      <c r="E102" s="6" t="s">
        <v>152</v>
      </c>
      <c r="F102" s="4">
        <v>60</v>
      </c>
      <c r="G102" s="47">
        <v>0</v>
      </c>
      <c r="H102" s="20">
        <f t="shared" si="1"/>
        <v>0</v>
      </c>
    </row>
    <row r="103" spans="2:8" x14ac:dyDescent="0.35">
      <c r="B103" s="44"/>
      <c r="C103" s="36"/>
      <c r="D103" s="13" t="s">
        <v>179</v>
      </c>
      <c r="E103" s="6" t="s">
        <v>152</v>
      </c>
      <c r="F103" s="4">
        <v>210</v>
      </c>
      <c r="G103" s="47">
        <v>0</v>
      </c>
      <c r="H103" s="20">
        <f t="shared" si="1"/>
        <v>0</v>
      </c>
    </row>
    <row r="104" spans="2:8" x14ac:dyDescent="0.35">
      <c r="B104" s="44"/>
      <c r="C104" s="36"/>
      <c r="D104" s="13" t="s">
        <v>180</v>
      </c>
      <c r="E104" s="6" t="s">
        <v>152</v>
      </c>
      <c r="F104" s="4">
        <v>45</v>
      </c>
      <c r="G104" s="47">
        <v>0</v>
      </c>
      <c r="H104" s="20">
        <f t="shared" si="1"/>
        <v>0</v>
      </c>
    </row>
    <row r="105" spans="2:8" ht="13" x14ac:dyDescent="0.35">
      <c r="B105" s="44"/>
      <c r="C105" s="6" t="s">
        <v>181</v>
      </c>
      <c r="D105" s="13" t="s">
        <v>337</v>
      </c>
      <c r="E105" s="6" t="s">
        <v>152</v>
      </c>
      <c r="F105" s="4">
        <v>12</v>
      </c>
      <c r="G105" s="47">
        <v>0</v>
      </c>
      <c r="H105" s="20">
        <f t="shared" si="1"/>
        <v>0</v>
      </c>
    </row>
    <row r="106" spans="2:8" ht="26" x14ac:dyDescent="0.35">
      <c r="B106" s="44"/>
      <c r="C106" s="6" t="s">
        <v>182</v>
      </c>
      <c r="D106" s="14" t="s">
        <v>183</v>
      </c>
      <c r="E106" s="6" t="s">
        <v>121</v>
      </c>
      <c r="F106" s="4">
        <v>40</v>
      </c>
      <c r="G106" s="47">
        <v>0</v>
      </c>
      <c r="H106" s="20">
        <f t="shared" si="1"/>
        <v>0</v>
      </c>
    </row>
    <row r="107" spans="2:8" ht="37.5" x14ac:dyDescent="0.35">
      <c r="B107" s="44"/>
      <c r="C107" s="6" t="s">
        <v>184</v>
      </c>
      <c r="D107" s="13" t="s">
        <v>185</v>
      </c>
      <c r="E107" s="6" t="s">
        <v>121</v>
      </c>
      <c r="F107" s="4">
        <v>9</v>
      </c>
      <c r="G107" s="47">
        <v>0</v>
      </c>
      <c r="H107" s="20">
        <f t="shared" si="1"/>
        <v>0</v>
      </c>
    </row>
    <row r="108" spans="2:8" ht="25" x14ac:dyDescent="0.35">
      <c r="B108" s="44"/>
      <c r="C108" s="6" t="s">
        <v>186</v>
      </c>
      <c r="D108" s="13" t="s">
        <v>187</v>
      </c>
      <c r="E108" s="6" t="s">
        <v>152</v>
      </c>
      <c r="F108" s="4">
        <v>9</v>
      </c>
      <c r="G108" s="47">
        <v>0</v>
      </c>
      <c r="H108" s="20">
        <f t="shared" si="1"/>
        <v>0</v>
      </c>
    </row>
    <row r="109" spans="2:8" ht="25" x14ac:dyDescent="0.35">
      <c r="B109" s="44"/>
      <c r="C109" s="8" t="s">
        <v>188</v>
      </c>
      <c r="D109" s="13" t="s">
        <v>189</v>
      </c>
      <c r="E109" s="6" t="s">
        <v>152</v>
      </c>
      <c r="F109" s="4">
        <v>25</v>
      </c>
      <c r="G109" s="47">
        <v>0</v>
      </c>
      <c r="H109" s="20">
        <f t="shared" si="1"/>
        <v>0</v>
      </c>
    </row>
    <row r="110" spans="2:8" x14ac:dyDescent="0.35">
      <c r="B110" s="44"/>
      <c r="C110" s="45" t="s">
        <v>190</v>
      </c>
      <c r="D110" s="13" t="s">
        <v>191</v>
      </c>
      <c r="E110" s="6" t="s">
        <v>152</v>
      </c>
      <c r="F110" s="4">
        <v>45</v>
      </c>
      <c r="G110" s="47">
        <v>0</v>
      </c>
      <c r="H110" s="20">
        <f t="shared" si="1"/>
        <v>0</v>
      </c>
    </row>
    <row r="111" spans="2:8" x14ac:dyDescent="0.35">
      <c r="B111" s="44"/>
      <c r="C111" s="36"/>
      <c r="D111" s="13" t="s">
        <v>192</v>
      </c>
      <c r="E111" s="6" t="s">
        <v>152</v>
      </c>
      <c r="F111" s="4">
        <v>5</v>
      </c>
      <c r="G111" s="47">
        <v>0</v>
      </c>
      <c r="H111" s="20">
        <f t="shared" si="1"/>
        <v>0</v>
      </c>
    </row>
    <row r="112" spans="2:8" x14ac:dyDescent="0.35">
      <c r="B112" s="44"/>
      <c r="C112" s="36"/>
      <c r="D112" s="13" t="s">
        <v>193</v>
      </c>
      <c r="E112" s="6" t="s">
        <v>152</v>
      </c>
      <c r="F112" s="4">
        <v>10</v>
      </c>
      <c r="G112" s="47">
        <v>0</v>
      </c>
      <c r="H112" s="20">
        <f t="shared" si="1"/>
        <v>0</v>
      </c>
    </row>
    <row r="113" spans="2:8" x14ac:dyDescent="0.35">
      <c r="B113" s="44"/>
      <c r="C113" s="36"/>
      <c r="D113" s="13" t="s">
        <v>194</v>
      </c>
      <c r="E113" s="6" t="s">
        <v>152</v>
      </c>
      <c r="F113" s="4">
        <v>5</v>
      </c>
      <c r="G113" s="47">
        <v>0</v>
      </c>
      <c r="H113" s="20">
        <f t="shared" si="1"/>
        <v>0</v>
      </c>
    </row>
    <row r="114" spans="2:8" ht="13" x14ac:dyDescent="0.35">
      <c r="B114" s="44"/>
      <c r="C114" s="6" t="s">
        <v>195</v>
      </c>
      <c r="D114" s="13" t="s">
        <v>196</v>
      </c>
      <c r="E114" s="6" t="s">
        <v>35</v>
      </c>
      <c r="F114" s="4">
        <v>15</v>
      </c>
      <c r="G114" s="47">
        <v>0</v>
      </c>
      <c r="H114" s="20">
        <f t="shared" si="1"/>
        <v>0</v>
      </c>
    </row>
    <row r="115" spans="2:8" x14ac:dyDescent="0.35">
      <c r="B115" s="44"/>
      <c r="C115" s="45" t="s">
        <v>197</v>
      </c>
      <c r="D115" s="37" t="s">
        <v>198</v>
      </c>
      <c r="E115" s="8" t="s">
        <v>199</v>
      </c>
      <c r="F115" s="4">
        <v>60</v>
      </c>
      <c r="G115" s="47">
        <v>0</v>
      </c>
      <c r="H115" s="20">
        <f t="shared" si="1"/>
        <v>0</v>
      </c>
    </row>
    <row r="116" spans="2:8" x14ac:dyDescent="0.35">
      <c r="B116" s="44"/>
      <c r="C116" s="36"/>
      <c r="D116" s="38"/>
      <c r="E116" s="8" t="s">
        <v>200</v>
      </c>
      <c r="F116" s="4">
        <v>32</v>
      </c>
      <c r="G116" s="47">
        <v>0</v>
      </c>
      <c r="H116" s="20">
        <f t="shared" si="1"/>
        <v>0</v>
      </c>
    </row>
    <row r="117" spans="2:8" ht="24" customHeight="1" x14ac:dyDescent="0.35">
      <c r="B117" s="44"/>
      <c r="C117" s="36"/>
      <c r="D117" s="37" t="s">
        <v>201</v>
      </c>
      <c r="E117" s="8" t="s">
        <v>199</v>
      </c>
      <c r="F117" s="4">
        <v>30</v>
      </c>
      <c r="G117" s="47">
        <v>0</v>
      </c>
      <c r="H117" s="20">
        <f t="shared" si="1"/>
        <v>0</v>
      </c>
    </row>
    <row r="118" spans="2:8" x14ac:dyDescent="0.35">
      <c r="B118" s="44"/>
      <c r="C118" s="36"/>
      <c r="D118" s="38"/>
      <c r="E118" s="8" t="s">
        <v>200</v>
      </c>
      <c r="F118" s="4">
        <v>9</v>
      </c>
      <c r="G118" s="47">
        <v>0</v>
      </c>
      <c r="H118" s="20">
        <f t="shared" si="1"/>
        <v>0</v>
      </c>
    </row>
    <row r="119" spans="2:8" ht="24" customHeight="1" x14ac:dyDescent="0.35">
      <c r="B119" s="44"/>
      <c r="C119" s="36"/>
      <c r="D119" s="37" t="s">
        <v>202</v>
      </c>
      <c r="E119" s="8" t="s">
        <v>199</v>
      </c>
      <c r="F119" s="4">
        <v>15</v>
      </c>
      <c r="G119" s="47">
        <v>0</v>
      </c>
      <c r="H119" s="20">
        <f t="shared" si="1"/>
        <v>0</v>
      </c>
    </row>
    <row r="120" spans="2:8" x14ac:dyDescent="0.35">
      <c r="B120" s="44"/>
      <c r="C120" s="36"/>
      <c r="D120" s="38"/>
      <c r="E120" s="8" t="s">
        <v>200</v>
      </c>
      <c r="F120" s="4">
        <v>6</v>
      </c>
      <c r="G120" s="47">
        <v>0</v>
      </c>
      <c r="H120" s="20">
        <f t="shared" si="1"/>
        <v>0</v>
      </c>
    </row>
    <row r="121" spans="2:8" ht="24" customHeight="1" x14ac:dyDescent="0.35">
      <c r="B121" s="44"/>
      <c r="C121" s="36"/>
      <c r="D121" s="37" t="s">
        <v>203</v>
      </c>
      <c r="E121" s="8" t="s">
        <v>199</v>
      </c>
      <c r="F121" s="4">
        <v>15</v>
      </c>
      <c r="G121" s="47">
        <v>0</v>
      </c>
      <c r="H121" s="20">
        <f t="shared" si="1"/>
        <v>0</v>
      </c>
    </row>
    <row r="122" spans="2:8" x14ac:dyDescent="0.35">
      <c r="B122" s="44"/>
      <c r="C122" s="36"/>
      <c r="D122" s="38"/>
      <c r="E122" s="8" t="s">
        <v>200</v>
      </c>
      <c r="F122" s="4">
        <v>6</v>
      </c>
      <c r="G122" s="47">
        <v>0</v>
      </c>
      <c r="H122" s="20">
        <f t="shared" si="1"/>
        <v>0</v>
      </c>
    </row>
    <row r="123" spans="2:8" ht="25" x14ac:dyDescent="0.35">
      <c r="B123" s="44"/>
      <c r="C123" s="6" t="s">
        <v>204</v>
      </c>
      <c r="D123" s="13" t="s">
        <v>205</v>
      </c>
      <c r="E123" s="7" t="s">
        <v>152</v>
      </c>
      <c r="F123" s="4">
        <v>3</v>
      </c>
      <c r="G123" s="47">
        <v>0</v>
      </c>
      <c r="H123" s="20">
        <f t="shared" si="1"/>
        <v>0</v>
      </c>
    </row>
    <row r="124" spans="2:8" ht="37.5" x14ac:dyDescent="0.35">
      <c r="B124" s="44"/>
      <c r="C124" s="6" t="s">
        <v>206</v>
      </c>
      <c r="D124" s="13" t="s">
        <v>207</v>
      </c>
      <c r="E124" s="7" t="s">
        <v>152</v>
      </c>
      <c r="F124" s="4">
        <v>3</v>
      </c>
      <c r="G124" s="47">
        <v>0</v>
      </c>
      <c r="H124" s="20">
        <f t="shared" si="1"/>
        <v>0</v>
      </c>
    </row>
    <row r="125" spans="2:8" x14ac:dyDescent="0.35">
      <c r="B125" s="44"/>
      <c r="C125" s="6" t="s">
        <v>208</v>
      </c>
      <c r="D125" s="13" t="s">
        <v>209</v>
      </c>
      <c r="E125" s="7" t="s">
        <v>152</v>
      </c>
      <c r="F125" s="4">
        <v>9</v>
      </c>
      <c r="G125" s="47">
        <v>0</v>
      </c>
      <c r="H125" s="20">
        <f t="shared" si="1"/>
        <v>0</v>
      </c>
    </row>
    <row r="126" spans="2:8" x14ac:dyDescent="0.35">
      <c r="B126" s="44"/>
      <c r="C126" s="6" t="s">
        <v>210</v>
      </c>
      <c r="D126" s="13" t="s">
        <v>211</v>
      </c>
      <c r="E126" s="6" t="s">
        <v>212</v>
      </c>
      <c r="F126" s="4">
        <v>9</v>
      </c>
      <c r="G126" s="47">
        <v>0</v>
      </c>
      <c r="H126" s="20">
        <f t="shared" si="1"/>
        <v>0</v>
      </c>
    </row>
    <row r="127" spans="2:8" x14ac:dyDescent="0.35">
      <c r="B127" s="44"/>
      <c r="C127" s="45" t="s">
        <v>213</v>
      </c>
      <c r="D127" s="13" t="s">
        <v>214</v>
      </c>
      <c r="E127" s="6" t="s">
        <v>152</v>
      </c>
      <c r="F127" s="4">
        <v>15</v>
      </c>
      <c r="G127" s="47">
        <v>0</v>
      </c>
      <c r="H127" s="20">
        <f t="shared" si="1"/>
        <v>0</v>
      </c>
    </row>
    <row r="128" spans="2:8" x14ac:dyDescent="0.35">
      <c r="B128" s="44"/>
      <c r="C128" s="36"/>
      <c r="D128" s="13" t="s">
        <v>215</v>
      </c>
      <c r="E128" s="6" t="s">
        <v>212</v>
      </c>
      <c r="F128" s="4">
        <v>40</v>
      </c>
      <c r="G128" s="47">
        <v>0</v>
      </c>
      <c r="H128" s="20">
        <f t="shared" si="1"/>
        <v>0</v>
      </c>
    </row>
    <row r="129" spans="2:8" x14ac:dyDescent="0.35">
      <c r="B129" s="44"/>
      <c r="C129" s="36"/>
      <c r="D129" s="13" t="s">
        <v>216</v>
      </c>
      <c r="E129" s="6" t="s">
        <v>212</v>
      </c>
      <c r="F129" s="4">
        <v>5</v>
      </c>
      <c r="G129" s="47">
        <v>0</v>
      </c>
      <c r="H129" s="20">
        <f t="shared" si="1"/>
        <v>0</v>
      </c>
    </row>
    <row r="130" spans="2:8" x14ac:dyDescent="0.35">
      <c r="B130" s="44"/>
      <c r="C130" s="36"/>
      <c r="D130" s="13" t="s">
        <v>217</v>
      </c>
      <c r="E130" s="6" t="s">
        <v>212</v>
      </c>
      <c r="F130" s="4">
        <v>3</v>
      </c>
      <c r="G130" s="47">
        <v>0</v>
      </c>
      <c r="H130" s="20">
        <f t="shared" si="1"/>
        <v>0</v>
      </c>
    </row>
    <row r="131" spans="2:8" ht="19.5" x14ac:dyDescent="0.35">
      <c r="B131" s="44"/>
      <c r="C131" s="46" t="s">
        <v>218</v>
      </c>
      <c r="D131" s="14" t="s">
        <v>219</v>
      </c>
      <c r="E131" s="8" t="s">
        <v>212</v>
      </c>
      <c r="F131" s="4">
        <v>6</v>
      </c>
      <c r="G131" s="47">
        <v>0</v>
      </c>
      <c r="H131" s="20">
        <f t="shared" si="1"/>
        <v>0</v>
      </c>
    </row>
    <row r="132" spans="2:8" ht="19.5" x14ac:dyDescent="0.35">
      <c r="B132" s="44"/>
      <c r="C132" s="36"/>
      <c r="D132" s="14" t="s">
        <v>220</v>
      </c>
      <c r="E132" s="8" t="s">
        <v>152</v>
      </c>
      <c r="F132" s="4">
        <v>6</v>
      </c>
      <c r="G132" s="47">
        <v>0</v>
      </c>
      <c r="H132" s="20">
        <f t="shared" si="1"/>
        <v>0</v>
      </c>
    </row>
    <row r="133" spans="2:8" ht="19.5" x14ac:dyDescent="0.35">
      <c r="B133" s="44"/>
      <c r="C133" s="36"/>
      <c r="D133" s="14" t="s">
        <v>221</v>
      </c>
      <c r="E133" s="8" t="s">
        <v>152</v>
      </c>
      <c r="F133" s="4">
        <v>6</v>
      </c>
      <c r="G133" s="47">
        <v>0</v>
      </c>
      <c r="H133" s="20">
        <f t="shared" ref="H133:H196" si="2">F133*G133</f>
        <v>0</v>
      </c>
    </row>
    <row r="134" spans="2:8" ht="13" x14ac:dyDescent="0.35">
      <c r="B134" s="44"/>
      <c r="C134" s="8" t="s">
        <v>222</v>
      </c>
      <c r="D134" s="14" t="s">
        <v>223</v>
      </c>
      <c r="E134" s="8" t="s">
        <v>152</v>
      </c>
      <c r="F134" s="4">
        <v>3</v>
      </c>
      <c r="G134" s="47">
        <v>0</v>
      </c>
      <c r="H134" s="20">
        <f t="shared" si="2"/>
        <v>0</v>
      </c>
    </row>
    <row r="135" spans="2:8" ht="25" x14ac:dyDescent="0.35">
      <c r="B135" s="44"/>
      <c r="C135" s="8" t="s">
        <v>224</v>
      </c>
      <c r="D135" s="14" t="s">
        <v>225</v>
      </c>
      <c r="E135" s="8" t="s">
        <v>152</v>
      </c>
      <c r="F135" s="4">
        <v>3</v>
      </c>
      <c r="G135" s="47">
        <v>0</v>
      </c>
      <c r="H135" s="20">
        <f t="shared" si="2"/>
        <v>0</v>
      </c>
    </row>
    <row r="136" spans="2:8" ht="37.5" x14ac:dyDescent="0.35">
      <c r="B136" s="44"/>
      <c r="C136" s="6" t="s">
        <v>226</v>
      </c>
      <c r="D136" s="13" t="s">
        <v>227</v>
      </c>
      <c r="E136" s="6" t="s">
        <v>152</v>
      </c>
      <c r="F136" s="4">
        <v>3</v>
      </c>
      <c r="G136" s="47">
        <v>0</v>
      </c>
      <c r="H136" s="20">
        <f t="shared" si="2"/>
        <v>0</v>
      </c>
    </row>
    <row r="137" spans="2:8" ht="26" customHeight="1" x14ac:dyDescent="0.35">
      <c r="B137" s="27" t="s">
        <v>360</v>
      </c>
      <c r="C137" s="3" t="s">
        <v>228</v>
      </c>
      <c r="D137" s="15" t="s">
        <v>229</v>
      </c>
      <c r="E137" s="9" t="s">
        <v>230</v>
      </c>
      <c r="F137" s="4">
        <v>15</v>
      </c>
      <c r="G137" s="47">
        <v>0</v>
      </c>
      <c r="H137" s="20">
        <f t="shared" si="2"/>
        <v>0</v>
      </c>
    </row>
    <row r="138" spans="2:8" ht="13" customHeight="1" x14ac:dyDescent="0.35">
      <c r="B138" s="28"/>
      <c r="C138" s="41"/>
      <c r="D138" s="16" t="s">
        <v>232</v>
      </c>
      <c r="E138" s="10" t="s">
        <v>231</v>
      </c>
      <c r="F138" s="4">
        <v>8</v>
      </c>
      <c r="G138" s="47">
        <v>0</v>
      </c>
      <c r="H138" s="20">
        <f t="shared" si="2"/>
        <v>0</v>
      </c>
    </row>
    <row r="139" spans="2:8" ht="25" x14ac:dyDescent="0.35">
      <c r="B139" s="28"/>
      <c r="C139" s="41"/>
      <c r="D139" s="16" t="s">
        <v>233</v>
      </c>
      <c r="E139" s="10" t="s">
        <v>234</v>
      </c>
      <c r="F139" s="4">
        <v>5</v>
      </c>
      <c r="G139" s="47">
        <v>0</v>
      </c>
      <c r="H139" s="20">
        <f t="shared" si="2"/>
        <v>0</v>
      </c>
    </row>
    <row r="140" spans="2:8" ht="13" customHeight="1" x14ac:dyDescent="0.35">
      <c r="B140" s="28"/>
      <c r="C140" s="41"/>
      <c r="D140" s="16" t="s">
        <v>346</v>
      </c>
      <c r="E140" s="10" t="s">
        <v>36</v>
      </c>
      <c r="F140" s="4">
        <v>50</v>
      </c>
      <c r="G140" s="47">
        <v>0</v>
      </c>
      <c r="H140" s="20">
        <f t="shared" si="2"/>
        <v>0</v>
      </c>
    </row>
    <row r="141" spans="2:8" ht="13" customHeight="1" x14ac:dyDescent="0.35">
      <c r="B141" s="28"/>
      <c r="C141" s="41"/>
      <c r="D141" s="16" t="s">
        <v>235</v>
      </c>
      <c r="E141" s="10" t="s">
        <v>35</v>
      </c>
      <c r="F141" s="4">
        <v>5</v>
      </c>
      <c r="G141" s="47">
        <v>0</v>
      </c>
      <c r="H141" s="20">
        <f t="shared" si="2"/>
        <v>0</v>
      </c>
    </row>
    <row r="142" spans="2:8" ht="25" x14ac:dyDescent="0.35">
      <c r="B142" s="28"/>
      <c r="C142" s="41"/>
      <c r="D142" s="16" t="s">
        <v>237</v>
      </c>
      <c r="E142" s="10" t="s">
        <v>236</v>
      </c>
      <c r="F142" s="4">
        <v>50</v>
      </c>
      <c r="G142" s="47">
        <v>0</v>
      </c>
      <c r="H142" s="20">
        <f t="shared" si="2"/>
        <v>0</v>
      </c>
    </row>
    <row r="143" spans="2:8" ht="13" customHeight="1" x14ac:dyDescent="0.35">
      <c r="B143" s="28"/>
      <c r="C143" s="41"/>
      <c r="D143" s="16" t="s">
        <v>238</v>
      </c>
      <c r="E143" s="10" t="s">
        <v>35</v>
      </c>
      <c r="F143" s="4">
        <v>6</v>
      </c>
      <c r="G143" s="47">
        <v>0</v>
      </c>
      <c r="H143" s="20">
        <f t="shared" si="2"/>
        <v>0</v>
      </c>
    </row>
    <row r="144" spans="2:8" ht="13" customHeight="1" x14ac:dyDescent="0.35">
      <c r="B144" s="28"/>
      <c r="C144" s="21"/>
      <c r="D144" s="13" t="s">
        <v>239</v>
      </c>
      <c r="E144" s="3" t="s">
        <v>231</v>
      </c>
      <c r="F144" s="4">
        <v>3</v>
      </c>
      <c r="G144" s="47">
        <v>0</v>
      </c>
      <c r="H144" s="20">
        <f t="shared" si="2"/>
        <v>0</v>
      </c>
    </row>
    <row r="145" spans="2:8" ht="13" customHeight="1" x14ac:dyDescent="0.35">
      <c r="B145" s="28"/>
      <c r="C145" s="3" t="s">
        <v>240</v>
      </c>
      <c r="D145" s="13" t="s">
        <v>241</v>
      </c>
      <c r="E145" s="3" t="s">
        <v>242</v>
      </c>
      <c r="F145" s="4">
        <v>3</v>
      </c>
      <c r="G145" s="47">
        <v>0</v>
      </c>
      <c r="H145" s="20">
        <f t="shared" si="2"/>
        <v>0</v>
      </c>
    </row>
    <row r="146" spans="2:8" ht="25" x14ac:dyDescent="0.35">
      <c r="B146" s="28"/>
      <c r="C146" s="3" t="s">
        <v>243</v>
      </c>
      <c r="D146" s="13" t="s">
        <v>244</v>
      </c>
      <c r="E146" s="3" t="s">
        <v>35</v>
      </c>
      <c r="F146" s="4">
        <v>150</v>
      </c>
      <c r="G146" s="47">
        <v>0</v>
      </c>
      <c r="H146" s="20">
        <f t="shared" si="2"/>
        <v>0</v>
      </c>
    </row>
    <row r="147" spans="2:8" ht="25" x14ac:dyDescent="0.35">
      <c r="B147" s="28"/>
      <c r="C147" s="3" t="s">
        <v>245</v>
      </c>
      <c r="D147" s="13" t="s">
        <v>246</v>
      </c>
      <c r="E147" s="3" t="s">
        <v>35</v>
      </c>
      <c r="F147" s="4">
        <v>150</v>
      </c>
      <c r="G147" s="47">
        <v>0</v>
      </c>
      <c r="H147" s="20">
        <f t="shared" si="2"/>
        <v>0</v>
      </c>
    </row>
    <row r="148" spans="2:8" ht="13" customHeight="1" x14ac:dyDescent="0.35">
      <c r="B148" s="28"/>
      <c r="C148" s="3" t="s">
        <v>247</v>
      </c>
      <c r="D148" s="13" t="s">
        <v>248</v>
      </c>
      <c r="E148" s="3" t="s">
        <v>249</v>
      </c>
      <c r="F148" s="4">
        <v>100</v>
      </c>
      <c r="G148" s="47">
        <v>0</v>
      </c>
      <c r="H148" s="20">
        <f t="shared" si="2"/>
        <v>0</v>
      </c>
    </row>
    <row r="149" spans="2:8" ht="25" x14ac:dyDescent="0.35">
      <c r="B149" s="28"/>
      <c r="C149" s="5" t="s">
        <v>250</v>
      </c>
      <c r="D149" s="14" t="s">
        <v>251</v>
      </c>
      <c r="E149" s="11" t="s">
        <v>35</v>
      </c>
      <c r="F149" s="4">
        <v>1600</v>
      </c>
      <c r="G149" s="47">
        <v>0</v>
      </c>
      <c r="H149" s="20">
        <f t="shared" si="2"/>
        <v>0</v>
      </c>
    </row>
    <row r="150" spans="2:8" ht="13" customHeight="1" x14ac:dyDescent="0.35">
      <c r="B150" s="28"/>
      <c r="C150" s="3" t="s">
        <v>252</v>
      </c>
      <c r="D150" s="13" t="s">
        <v>253</v>
      </c>
      <c r="E150" s="3" t="s">
        <v>35</v>
      </c>
      <c r="F150" s="4">
        <v>6</v>
      </c>
      <c r="G150" s="47">
        <v>0</v>
      </c>
      <c r="H150" s="20">
        <f t="shared" si="2"/>
        <v>0</v>
      </c>
    </row>
    <row r="151" spans="2:8" ht="25" x14ac:dyDescent="0.35">
      <c r="B151" s="28"/>
      <c r="C151" s="3" t="s">
        <v>254</v>
      </c>
      <c r="D151" s="13" t="s">
        <v>255</v>
      </c>
      <c r="E151" s="3" t="s">
        <v>35</v>
      </c>
      <c r="F151" s="4">
        <v>15</v>
      </c>
      <c r="G151" s="47">
        <v>0</v>
      </c>
      <c r="H151" s="20">
        <f t="shared" si="2"/>
        <v>0</v>
      </c>
    </row>
    <row r="152" spans="2:8" ht="13" customHeight="1" x14ac:dyDescent="0.35">
      <c r="B152" s="28"/>
      <c r="C152" s="3" t="s">
        <v>256</v>
      </c>
      <c r="D152" s="13" t="s">
        <v>257</v>
      </c>
      <c r="E152" s="3" t="s">
        <v>230</v>
      </c>
      <c r="F152" s="4">
        <v>6</v>
      </c>
      <c r="G152" s="47">
        <v>0</v>
      </c>
      <c r="H152" s="20">
        <f t="shared" si="2"/>
        <v>0</v>
      </c>
    </row>
    <row r="153" spans="2:8" ht="13" customHeight="1" x14ac:dyDescent="0.35">
      <c r="B153" s="28"/>
      <c r="C153" s="3" t="s">
        <v>258</v>
      </c>
      <c r="D153" s="13" t="s">
        <v>259</v>
      </c>
      <c r="E153" s="3" t="s">
        <v>35</v>
      </c>
      <c r="F153" s="4">
        <v>40</v>
      </c>
      <c r="G153" s="47">
        <v>0</v>
      </c>
      <c r="H153" s="20">
        <f t="shared" si="2"/>
        <v>0</v>
      </c>
    </row>
    <row r="154" spans="2:8" ht="13" x14ac:dyDescent="0.35">
      <c r="B154" s="28"/>
      <c r="C154" s="3" t="s">
        <v>260</v>
      </c>
      <c r="D154" s="13" t="s">
        <v>261</v>
      </c>
      <c r="E154" s="3" t="s">
        <v>35</v>
      </c>
      <c r="F154" s="4">
        <v>260</v>
      </c>
      <c r="G154" s="47">
        <v>0</v>
      </c>
      <c r="H154" s="20">
        <f t="shared" si="2"/>
        <v>0</v>
      </c>
    </row>
    <row r="155" spans="2:8" ht="13" customHeight="1" x14ac:dyDescent="0.35">
      <c r="B155" s="28"/>
      <c r="C155" s="35" t="s">
        <v>262</v>
      </c>
      <c r="D155" s="13" t="s">
        <v>263</v>
      </c>
      <c r="E155" s="11" t="s">
        <v>35</v>
      </c>
      <c r="F155" s="4">
        <v>15</v>
      </c>
      <c r="G155" s="47">
        <v>0</v>
      </c>
      <c r="H155" s="20">
        <f t="shared" si="2"/>
        <v>0</v>
      </c>
    </row>
    <row r="156" spans="2:8" ht="13" customHeight="1" x14ac:dyDescent="0.35">
      <c r="B156" s="28"/>
      <c r="C156" s="36"/>
      <c r="D156" s="13" t="s">
        <v>264</v>
      </c>
      <c r="E156" s="11" t="s">
        <v>35</v>
      </c>
      <c r="F156" s="4">
        <v>15</v>
      </c>
      <c r="G156" s="47">
        <v>0</v>
      </c>
      <c r="H156" s="20">
        <f t="shared" si="2"/>
        <v>0</v>
      </c>
    </row>
    <row r="157" spans="2:8" ht="13" customHeight="1" x14ac:dyDescent="0.35">
      <c r="B157" s="28"/>
      <c r="C157" s="35" t="s">
        <v>265</v>
      </c>
      <c r="D157" s="13" t="s">
        <v>266</v>
      </c>
      <c r="E157" s="3" t="s">
        <v>267</v>
      </c>
      <c r="F157" s="4">
        <v>9</v>
      </c>
      <c r="G157" s="47">
        <v>0</v>
      </c>
      <c r="H157" s="20">
        <f t="shared" si="2"/>
        <v>0</v>
      </c>
    </row>
    <row r="158" spans="2:8" ht="13" customHeight="1" x14ac:dyDescent="0.35">
      <c r="B158" s="28"/>
      <c r="C158" s="36"/>
      <c r="D158" s="13" t="s">
        <v>268</v>
      </c>
      <c r="E158" s="3" t="s">
        <v>267</v>
      </c>
      <c r="F158" s="4">
        <v>9</v>
      </c>
      <c r="G158" s="47">
        <v>0</v>
      </c>
      <c r="H158" s="20">
        <f t="shared" si="2"/>
        <v>0</v>
      </c>
    </row>
    <row r="159" spans="2:8" ht="25" x14ac:dyDescent="0.35">
      <c r="B159" s="28"/>
      <c r="C159" s="3" t="s">
        <v>269</v>
      </c>
      <c r="D159" s="13" t="s">
        <v>270</v>
      </c>
      <c r="E159" s="3" t="s">
        <v>35</v>
      </c>
      <c r="F159" s="4">
        <v>6</v>
      </c>
      <c r="G159" s="47">
        <v>0</v>
      </c>
      <c r="H159" s="20">
        <f t="shared" si="2"/>
        <v>0</v>
      </c>
    </row>
    <row r="160" spans="2:8" ht="13" customHeight="1" x14ac:dyDescent="0.35">
      <c r="B160" s="28"/>
      <c r="C160" s="35" t="s">
        <v>271</v>
      </c>
      <c r="D160" s="13" t="s">
        <v>272</v>
      </c>
      <c r="E160" s="3" t="s">
        <v>35</v>
      </c>
      <c r="F160" s="4">
        <v>15</v>
      </c>
      <c r="G160" s="47">
        <v>0</v>
      </c>
      <c r="H160" s="20">
        <f t="shared" si="2"/>
        <v>0</v>
      </c>
    </row>
    <row r="161" spans="2:8" ht="13" customHeight="1" x14ac:dyDescent="0.35">
      <c r="B161" s="28"/>
      <c r="C161" s="36"/>
      <c r="D161" s="13" t="s">
        <v>273</v>
      </c>
      <c r="E161" s="3" t="s">
        <v>35</v>
      </c>
      <c r="F161" s="4">
        <v>25</v>
      </c>
      <c r="G161" s="47">
        <v>0</v>
      </c>
      <c r="H161" s="20">
        <f t="shared" si="2"/>
        <v>0</v>
      </c>
    </row>
    <row r="162" spans="2:8" ht="13" customHeight="1" x14ac:dyDescent="0.35">
      <c r="B162" s="28"/>
      <c r="C162" s="36"/>
      <c r="D162" s="13" t="s">
        <v>274</v>
      </c>
      <c r="E162" s="3" t="s">
        <v>35</v>
      </c>
      <c r="F162" s="4">
        <v>25</v>
      </c>
      <c r="G162" s="47">
        <v>0</v>
      </c>
      <c r="H162" s="20">
        <f t="shared" si="2"/>
        <v>0</v>
      </c>
    </row>
    <row r="163" spans="2:8" ht="13" customHeight="1" x14ac:dyDescent="0.35">
      <c r="B163" s="28"/>
      <c r="C163" s="6" t="s">
        <v>275</v>
      </c>
      <c r="D163" s="13" t="s">
        <v>276</v>
      </c>
      <c r="E163" s="3" t="s">
        <v>35</v>
      </c>
      <c r="F163" s="4">
        <v>5</v>
      </c>
      <c r="G163" s="47">
        <v>0</v>
      </c>
      <c r="H163" s="20">
        <f t="shared" si="2"/>
        <v>0</v>
      </c>
    </row>
    <row r="164" spans="2:8" ht="13" customHeight="1" x14ac:dyDescent="0.35">
      <c r="B164" s="28"/>
      <c r="C164" s="3" t="s">
        <v>277</v>
      </c>
      <c r="D164" s="13" t="s">
        <v>278</v>
      </c>
      <c r="E164" s="3" t="s">
        <v>35</v>
      </c>
      <c r="F164" s="4">
        <v>12</v>
      </c>
      <c r="G164" s="47">
        <v>0</v>
      </c>
      <c r="H164" s="20">
        <f t="shared" si="2"/>
        <v>0</v>
      </c>
    </row>
    <row r="165" spans="2:8" ht="25" x14ac:dyDescent="0.35">
      <c r="B165" s="28"/>
      <c r="C165" s="3" t="s">
        <v>279</v>
      </c>
      <c r="D165" s="13" t="s">
        <v>280</v>
      </c>
      <c r="E165" s="3" t="s">
        <v>230</v>
      </c>
      <c r="F165" s="4">
        <v>9</v>
      </c>
      <c r="G165" s="47">
        <v>0</v>
      </c>
      <c r="H165" s="20">
        <f t="shared" si="2"/>
        <v>0</v>
      </c>
    </row>
    <row r="166" spans="2:8" ht="25" x14ac:dyDescent="0.35">
      <c r="B166" s="28"/>
      <c r="C166" s="3" t="s">
        <v>281</v>
      </c>
      <c r="D166" s="13" t="s">
        <v>282</v>
      </c>
      <c r="E166" s="3" t="s">
        <v>35</v>
      </c>
      <c r="F166" s="4">
        <v>30</v>
      </c>
      <c r="G166" s="47">
        <v>0</v>
      </c>
      <c r="H166" s="20">
        <f t="shared" si="2"/>
        <v>0</v>
      </c>
    </row>
    <row r="167" spans="2:8" ht="13" customHeight="1" x14ac:dyDescent="0.35">
      <c r="B167" s="28"/>
      <c r="C167" s="3" t="s">
        <v>283</v>
      </c>
      <c r="D167" s="13" t="s">
        <v>284</v>
      </c>
      <c r="E167" s="3" t="s">
        <v>35</v>
      </c>
      <c r="F167" s="4">
        <v>150</v>
      </c>
      <c r="G167" s="47">
        <v>0</v>
      </c>
      <c r="H167" s="20">
        <f t="shared" si="2"/>
        <v>0</v>
      </c>
    </row>
    <row r="168" spans="2:8" ht="13" customHeight="1" x14ac:dyDescent="0.35">
      <c r="B168" s="28"/>
      <c r="C168" s="3" t="s">
        <v>285</v>
      </c>
      <c r="D168" s="13" t="s">
        <v>286</v>
      </c>
      <c r="E168" s="3" t="s">
        <v>35</v>
      </c>
      <c r="F168" s="4">
        <v>760</v>
      </c>
      <c r="G168" s="47">
        <v>0</v>
      </c>
      <c r="H168" s="20">
        <f t="shared" si="2"/>
        <v>0</v>
      </c>
    </row>
    <row r="169" spans="2:8" ht="13" x14ac:dyDescent="0.35">
      <c r="B169" s="28"/>
      <c r="C169" s="5" t="s">
        <v>287</v>
      </c>
      <c r="D169" s="13" t="s">
        <v>288</v>
      </c>
      <c r="E169" s="11" t="s">
        <v>231</v>
      </c>
      <c r="F169" s="4">
        <v>15</v>
      </c>
      <c r="G169" s="47">
        <v>0</v>
      </c>
      <c r="H169" s="20">
        <f t="shared" si="2"/>
        <v>0</v>
      </c>
    </row>
    <row r="170" spans="2:8" ht="13" customHeight="1" x14ac:dyDescent="0.35">
      <c r="B170" s="28"/>
      <c r="C170" s="3" t="s">
        <v>289</v>
      </c>
      <c r="D170" s="13" t="s">
        <v>290</v>
      </c>
      <c r="E170" s="3" t="s">
        <v>291</v>
      </c>
      <c r="F170" s="4">
        <v>25</v>
      </c>
      <c r="G170" s="47">
        <v>0</v>
      </c>
      <c r="H170" s="20">
        <f t="shared" si="2"/>
        <v>0</v>
      </c>
    </row>
    <row r="171" spans="2:8" ht="13" customHeight="1" x14ac:dyDescent="0.35">
      <c r="B171" s="28"/>
      <c r="C171" s="5" t="s">
        <v>292</v>
      </c>
      <c r="D171" s="13" t="s">
        <v>293</v>
      </c>
      <c r="E171" s="11" t="s">
        <v>294</v>
      </c>
      <c r="F171" s="4">
        <v>6</v>
      </c>
      <c r="G171" s="47">
        <v>0</v>
      </c>
      <c r="H171" s="20">
        <f t="shared" si="2"/>
        <v>0</v>
      </c>
    </row>
    <row r="172" spans="2:8" ht="13" customHeight="1" x14ac:dyDescent="0.35">
      <c r="B172" s="28"/>
      <c r="C172" s="3" t="s">
        <v>295</v>
      </c>
      <c r="D172" s="13" t="s">
        <v>296</v>
      </c>
      <c r="E172" s="3" t="s">
        <v>35</v>
      </c>
      <c r="F172" s="4">
        <v>850</v>
      </c>
      <c r="G172" s="47">
        <v>0</v>
      </c>
      <c r="H172" s="20">
        <f t="shared" si="2"/>
        <v>0</v>
      </c>
    </row>
    <row r="173" spans="2:8" ht="13" customHeight="1" x14ac:dyDescent="0.35">
      <c r="B173" s="28"/>
      <c r="C173" s="35" t="s">
        <v>297</v>
      </c>
      <c r="D173" s="13" t="s">
        <v>298</v>
      </c>
      <c r="E173" s="3" t="s">
        <v>35</v>
      </c>
      <c r="F173" s="4">
        <v>90</v>
      </c>
      <c r="G173" s="47">
        <v>0</v>
      </c>
      <c r="H173" s="20">
        <f t="shared" si="2"/>
        <v>0</v>
      </c>
    </row>
    <row r="174" spans="2:8" ht="13" customHeight="1" x14ac:dyDescent="0.35">
      <c r="B174" s="28"/>
      <c r="C174" s="36"/>
      <c r="D174" s="13" t="s">
        <v>299</v>
      </c>
      <c r="E174" s="3" t="s">
        <v>35</v>
      </c>
      <c r="F174" s="4">
        <v>90</v>
      </c>
      <c r="G174" s="47">
        <v>0</v>
      </c>
      <c r="H174" s="20">
        <f t="shared" si="2"/>
        <v>0</v>
      </c>
    </row>
    <row r="175" spans="2:8" ht="13" x14ac:dyDescent="0.35">
      <c r="B175" s="28"/>
      <c r="C175" s="3" t="s">
        <v>300</v>
      </c>
      <c r="D175" s="13" t="s">
        <v>301</v>
      </c>
      <c r="E175" s="3" t="s">
        <v>35</v>
      </c>
      <c r="F175" s="4">
        <v>90</v>
      </c>
      <c r="G175" s="47">
        <v>0</v>
      </c>
      <c r="H175" s="20">
        <f t="shared" si="2"/>
        <v>0</v>
      </c>
    </row>
    <row r="176" spans="2:8" ht="37.5" x14ac:dyDescent="0.35">
      <c r="B176" s="28"/>
      <c r="C176" s="8" t="s">
        <v>302</v>
      </c>
      <c r="D176" s="13" t="s">
        <v>303</v>
      </c>
      <c r="E176" s="11" t="s">
        <v>35</v>
      </c>
      <c r="F176" s="4">
        <v>15</v>
      </c>
      <c r="G176" s="47">
        <v>0</v>
      </c>
      <c r="H176" s="20">
        <f t="shared" si="2"/>
        <v>0</v>
      </c>
    </row>
    <row r="177" spans="2:8" ht="13" customHeight="1" x14ac:dyDescent="0.35">
      <c r="B177" s="28"/>
      <c r="C177" s="3" t="s">
        <v>304</v>
      </c>
      <c r="D177" s="13" t="s">
        <v>305</v>
      </c>
      <c r="E177" s="12" t="s">
        <v>35</v>
      </c>
      <c r="F177" s="4">
        <v>6</v>
      </c>
      <c r="G177" s="47">
        <v>0</v>
      </c>
      <c r="H177" s="20">
        <f t="shared" si="2"/>
        <v>0</v>
      </c>
    </row>
    <row r="178" spans="2:8" ht="13" customHeight="1" x14ac:dyDescent="0.35">
      <c r="B178" s="28"/>
      <c r="C178" s="35" t="s">
        <v>306</v>
      </c>
      <c r="D178" s="13" t="s">
        <v>307</v>
      </c>
      <c r="E178" s="12" t="s">
        <v>231</v>
      </c>
      <c r="F178" s="4">
        <v>15</v>
      </c>
      <c r="G178" s="47">
        <v>0</v>
      </c>
      <c r="H178" s="20">
        <f t="shared" si="2"/>
        <v>0</v>
      </c>
    </row>
    <row r="179" spans="2:8" ht="13" customHeight="1" x14ac:dyDescent="0.35">
      <c r="B179" s="28"/>
      <c r="C179" s="36"/>
      <c r="D179" s="13" t="s">
        <v>308</v>
      </c>
      <c r="E179" s="12" t="s">
        <v>231</v>
      </c>
      <c r="F179" s="4">
        <v>15</v>
      </c>
      <c r="G179" s="47">
        <v>0</v>
      </c>
      <c r="H179" s="20">
        <f t="shared" si="2"/>
        <v>0</v>
      </c>
    </row>
    <row r="180" spans="2:8" ht="13" customHeight="1" x14ac:dyDescent="0.35">
      <c r="B180" s="28"/>
      <c r="C180" s="3" t="s">
        <v>309</v>
      </c>
      <c r="D180" s="13" t="s">
        <v>310</v>
      </c>
      <c r="E180" s="3" t="s">
        <v>35</v>
      </c>
      <c r="F180" s="4">
        <v>240</v>
      </c>
      <c r="G180" s="47">
        <v>0</v>
      </c>
      <c r="H180" s="20">
        <f t="shared" si="2"/>
        <v>0</v>
      </c>
    </row>
    <row r="181" spans="2:8" ht="25" x14ac:dyDescent="0.35">
      <c r="B181" s="28"/>
      <c r="C181" s="3" t="s">
        <v>311</v>
      </c>
      <c r="D181" s="13" t="s">
        <v>312</v>
      </c>
      <c r="E181" s="3" t="s">
        <v>35</v>
      </c>
      <c r="F181" s="4">
        <v>150</v>
      </c>
      <c r="G181" s="47">
        <v>0</v>
      </c>
      <c r="H181" s="20">
        <f t="shared" si="2"/>
        <v>0</v>
      </c>
    </row>
    <row r="182" spans="2:8" ht="13" customHeight="1" x14ac:dyDescent="0.35">
      <c r="B182" s="28"/>
      <c r="C182" s="3" t="s">
        <v>313</v>
      </c>
      <c r="D182" s="13" t="s">
        <v>314</v>
      </c>
      <c r="E182" s="3" t="s">
        <v>35</v>
      </c>
      <c r="F182" s="4">
        <v>225</v>
      </c>
      <c r="G182" s="47">
        <v>0</v>
      </c>
      <c r="H182" s="20">
        <f t="shared" si="2"/>
        <v>0</v>
      </c>
    </row>
    <row r="183" spans="2:8" ht="13" customHeight="1" x14ac:dyDescent="0.35">
      <c r="B183" s="28"/>
      <c r="C183" s="3" t="s">
        <v>315</v>
      </c>
      <c r="D183" s="13" t="s">
        <v>316</v>
      </c>
      <c r="E183" s="3" t="s">
        <v>231</v>
      </c>
      <c r="F183" s="4">
        <v>30</v>
      </c>
      <c r="G183" s="47">
        <v>0</v>
      </c>
      <c r="H183" s="20">
        <f t="shared" si="2"/>
        <v>0</v>
      </c>
    </row>
    <row r="184" spans="2:8" ht="13" customHeight="1" x14ac:dyDescent="0.35">
      <c r="B184" s="28"/>
      <c r="C184" s="3" t="s">
        <v>317</v>
      </c>
      <c r="D184" s="13" t="s">
        <v>318</v>
      </c>
      <c r="E184" s="3" t="s">
        <v>231</v>
      </c>
      <c r="F184" s="4">
        <v>210</v>
      </c>
      <c r="G184" s="47">
        <v>0</v>
      </c>
      <c r="H184" s="20">
        <f t="shared" si="2"/>
        <v>0</v>
      </c>
    </row>
    <row r="185" spans="2:8" ht="13" customHeight="1" x14ac:dyDescent="0.35">
      <c r="B185" s="28"/>
      <c r="C185" s="3" t="s">
        <v>319</v>
      </c>
      <c r="D185" s="13" t="s">
        <v>320</v>
      </c>
      <c r="E185" s="3" t="s">
        <v>231</v>
      </c>
      <c r="F185" s="4">
        <v>30</v>
      </c>
      <c r="G185" s="47">
        <v>0</v>
      </c>
      <c r="H185" s="20">
        <f t="shared" si="2"/>
        <v>0</v>
      </c>
    </row>
    <row r="186" spans="2:8" ht="13" customHeight="1" x14ac:dyDescent="0.35">
      <c r="B186" s="28"/>
      <c r="C186" s="3" t="s">
        <v>321</v>
      </c>
      <c r="D186" s="13" t="s">
        <v>322</v>
      </c>
      <c r="E186" s="3" t="s">
        <v>35</v>
      </c>
      <c r="F186" s="4">
        <v>45</v>
      </c>
      <c r="G186" s="47">
        <v>0</v>
      </c>
      <c r="H186" s="20">
        <f t="shared" si="2"/>
        <v>0</v>
      </c>
    </row>
    <row r="187" spans="2:8" ht="13" customHeight="1" x14ac:dyDescent="0.35">
      <c r="B187" s="28"/>
      <c r="C187" s="3" t="s">
        <v>323</v>
      </c>
      <c r="D187" s="13" t="s">
        <v>324</v>
      </c>
      <c r="E187" s="3" t="s">
        <v>35</v>
      </c>
      <c r="F187" s="4">
        <v>15</v>
      </c>
      <c r="G187" s="47">
        <v>0</v>
      </c>
      <c r="H187" s="20">
        <f t="shared" si="2"/>
        <v>0</v>
      </c>
    </row>
    <row r="188" spans="2:8" ht="13" customHeight="1" x14ac:dyDescent="0.35">
      <c r="B188" s="28"/>
      <c r="C188" s="3" t="s">
        <v>325</v>
      </c>
      <c r="D188" s="13" t="s">
        <v>326</v>
      </c>
      <c r="E188" s="3" t="s">
        <v>35</v>
      </c>
      <c r="F188" s="4">
        <v>350</v>
      </c>
      <c r="G188" s="47">
        <v>0</v>
      </c>
      <c r="H188" s="20">
        <f t="shared" si="2"/>
        <v>0</v>
      </c>
    </row>
    <row r="189" spans="2:8" ht="13" customHeight="1" x14ac:dyDescent="0.35">
      <c r="B189" s="28"/>
      <c r="C189" s="3" t="s">
        <v>327</v>
      </c>
      <c r="D189" s="13" t="s">
        <v>328</v>
      </c>
      <c r="E189" s="3" t="s">
        <v>35</v>
      </c>
      <c r="F189" s="4">
        <v>10</v>
      </c>
      <c r="G189" s="47">
        <v>0</v>
      </c>
      <c r="H189" s="20">
        <f t="shared" si="2"/>
        <v>0</v>
      </c>
    </row>
    <row r="190" spans="2:8" ht="13" customHeight="1" x14ac:dyDescent="0.35">
      <c r="B190" s="28"/>
      <c r="C190" s="3" t="s">
        <v>331</v>
      </c>
      <c r="D190" s="13" t="s">
        <v>332</v>
      </c>
      <c r="E190" s="3" t="s">
        <v>36</v>
      </c>
      <c r="F190" s="4">
        <v>100</v>
      </c>
      <c r="G190" s="47">
        <v>0</v>
      </c>
      <c r="H190" s="20">
        <f t="shared" si="2"/>
        <v>0</v>
      </c>
    </row>
    <row r="191" spans="2:8" ht="13" customHeight="1" x14ac:dyDescent="0.35">
      <c r="B191" s="28"/>
      <c r="C191" s="3" t="s">
        <v>329</v>
      </c>
      <c r="D191" s="13" t="s">
        <v>330</v>
      </c>
      <c r="E191" s="3" t="s">
        <v>344</v>
      </c>
      <c r="F191" s="4">
        <v>100</v>
      </c>
      <c r="G191" s="47">
        <v>0</v>
      </c>
      <c r="H191" s="20">
        <f t="shared" si="2"/>
        <v>0</v>
      </c>
    </row>
    <row r="192" spans="2:8" ht="13" customHeight="1" x14ac:dyDescent="0.35">
      <c r="B192" s="28"/>
      <c r="C192" s="3" t="s">
        <v>341</v>
      </c>
      <c r="D192" s="13" t="s">
        <v>340</v>
      </c>
      <c r="E192" s="3" t="s">
        <v>35</v>
      </c>
      <c r="F192" s="4">
        <v>5</v>
      </c>
      <c r="G192" s="47">
        <v>0</v>
      </c>
      <c r="H192" s="20">
        <f t="shared" si="2"/>
        <v>0</v>
      </c>
    </row>
    <row r="193" spans="2:8" ht="13" customHeight="1" x14ac:dyDescent="0.35">
      <c r="B193" s="28"/>
      <c r="C193" s="3" t="s">
        <v>342</v>
      </c>
      <c r="D193" s="13" t="s">
        <v>338</v>
      </c>
      <c r="E193" s="3" t="s">
        <v>230</v>
      </c>
      <c r="F193" s="4">
        <v>2</v>
      </c>
      <c r="G193" s="47">
        <v>0</v>
      </c>
      <c r="H193" s="20">
        <f t="shared" si="2"/>
        <v>0</v>
      </c>
    </row>
    <row r="194" spans="2:8" ht="25" x14ac:dyDescent="0.35">
      <c r="B194" s="28"/>
      <c r="C194" s="3" t="s">
        <v>343</v>
      </c>
      <c r="D194" s="13" t="s">
        <v>339</v>
      </c>
      <c r="E194" s="3" t="s">
        <v>345</v>
      </c>
      <c r="F194" s="4">
        <v>2</v>
      </c>
      <c r="G194" s="47">
        <v>0</v>
      </c>
      <c r="H194" s="20">
        <f t="shared" si="2"/>
        <v>0</v>
      </c>
    </row>
    <row r="195" spans="2:8" ht="13" customHeight="1" x14ac:dyDescent="0.35">
      <c r="B195" s="29"/>
      <c r="C195" s="3" t="s">
        <v>333</v>
      </c>
      <c r="D195" s="13" t="s">
        <v>334</v>
      </c>
      <c r="E195" s="3" t="s">
        <v>35</v>
      </c>
      <c r="F195" s="4">
        <v>4</v>
      </c>
      <c r="G195" s="47">
        <v>0</v>
      </c>
      <c r="H195" s="20">
        <f t="shared" si="2"/>
        <v>0</v>
      </c>
    </row>
    <row r="196" spans="2:8" x14ac:dyDescent="0.35">
      <c r="B196" s="23" t="s">
        <v>361</v>
      </c>
      <c r="C196" s="3" t="s">
        <v>335</v>
      </c>
      <c r="D196" s="15" t="s">
        <v>336</v>
      </c>
      <c r="E196" s="3" t="s">
        <v>231</v>
      </c>
      <c r="F196" s="4">
        <v>10</v>
      </c>
      <c r="G196" s="47">
        <v>0</v>
      </c>
      <c r="H196" s="20">
        <f t="shared" si="2"/>
        <v>0</v>
      </c>
    </row>
    <row r="197" spans="2:8" x14ac:dyDescent="0.35">
      <c r="B197" s="30" t="s">
        <v>362</v>
      </c>
      <c r="C197" s="31"/>
      <c r="D197" s="31"/>
      <c r="E197" s="31"/>
      <c r="F197" s="31"/>
      <c r="G197" s="31"/>
      <c r="H197" s="33">
        <f>SUM(H4:H196)</f>
        <v>0</v>
      </c>
    </row>
    <row r="198" spans="2:8" x14ac:dyDescent="0.35">
      <c r="B198" s="32"/>
      <c r="C198" s="32"/>
      <c r="D198" s="32"/>
      <c r="E198" s="32"/>
      <c r="F198" s="32"/>
      <c r="G198" s="32"/>
      <c r="H198" s="34"/>
    </row>
  </sheetData>
  <sheetProtection sheet="1" objects="1" scenarios="1"/>
  <autoFilter ref="B2:I197" xr:uid="{D11EDD7C-2695-483C-8317-E4ADF0688882}"/>
  <mergeCells count="49">
    <mergeCell ref="C178:C179"/>
    <mergeCell ref="C138:C143"/>
    <mergeCell ref="C155:C156"/>
    <mergeCell ref="C157:C158"/>
    <mergeCell ref="C160:C162"/>
    <mergeCell ref="C173:C174"/>
    <mergeCell ref="B62:B64"/>
    <mergeCell ref="B65:B81"/>
    <mergeCell ref="C67:C71"/>
    <mergeCell ref="C80:C81"/>
    <mergeCell ref="B82:B136"/>
    <mergeCell ref="C88:C89"/>
    <mergeCell ref="C90:C91"/>
    <mergeCell ref="C92:C93"/>
    <mergeCell ref="C95:C97"/>
    <mergeCell ref="C99:C104"/>
    <mergeCell ref="C110:C113"/>
    <mergeCell ref="C115:C122"/>
    <mergeCell ref="C127:C130"/>
    <mergeCell ref="C131:C133"/>
    <mergeCell ref="B16:B27"/>
    <mergeCell ref="C19:C20"/>
    <mergeCell ref="C22:C23"/>
    <mergeCell ref="C26:C27"/>
    <mergeCell ref="B28:B61"/>
    <mergeCell ref="C28:C29"/>
    <mergeCell ref="C60:C61"/>
    <mergeCell ref="D121:D122"/>
    <mergeCell ref="C10:C11"/>
    <mergeCell ref="D10:D11"/>
    <mergeCell ref="C12:C13"/>
    <mergeCell ref="D12:D13"/>
    <mergeCell ref="C14:C15"/>
    <mergeCell ref="D14:D15"/>
    <mergeCell ref="B2:H2"/>
    <mergeCell ref="B137:B195"/>
    <mergeCell ref="B197:G198"/>
    <mergeCell ref="H197:H198"/>
    <mergeCell ref="C8:C9"/>
    <mergeCell ref="D8:D9"/>
    <mergeCell ref="B3:C3"/>
    <mergeCell ref="C4:C5"/>
    <mergeCell ref="D4:D5"/>
    <mergeCell ref="C6:C7"/>
    <mergeCell ref="D6:D7"/>
    <mergeCell ref="B4:B15"/>
    <mergeCell ref="D115:D116"/>
    <mergeCell ref="D117:D118"/>
    <mergeCell ref="D119:D120"/>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 xmlns="a1625cbc-6789-4a53-a7a4-f622ed9ee909">
      <Url xsi:nil="true"/>
      <Description xsi:nil="true"/>
    </Link>
    <_ip_UnifiedCompliancePolicyUIAction xmlns="http://schemas.microsoft.com/sharepoint/v3" xsi:nil="true"/>
    <TaxCatchAll xmlns="d865a98d-913f-46dd-85c5-3af6e1f16b55" xsi:nil="true"/>
    <_Flow_SignoffStatus xmlns="a1625cbc-6789-4a53-a7a4-f622ed9ee909" xsi:nil="true"/>
    <_ip_UnifiedCompliancePolicyProperties xmlns="http://schemas.microsoft.com/sharepoint/v3" xsi:nil="true"/>
    <lcf76f155ced4ddcb4097134ff3c332f xmlns="a1625cbc-6789-4a53-a7a4-f622ed9ee9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22" ma:contentTypeDescription="Crie um novo documento." ma:contentTypeScope="" ma:versionID="30259e19133cece5f348568fdaf6ce0f">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23bb1f9fa0aadcebed00c48548052c2f"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element ref="ns2:Link"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80BF5D-C2EC-4A8F-A793-A3DB24D1C52A}">
  <ds:schemaRefs>
    <ds:schemaRef ds:uri="http://schemas.microsoft.com/sharepoint/v3/contenttype/forms"/>
  </ds:schemaRefs>
</ds:datastoreItem>
</file>

<file path=customXml/itemProps2.xml><?xml version="1.0" encoding="utf-8"?>
<ds:datastoreItem xmlns:ds="http://schemas.openxmlformats.org/officeDocument/2006/customXml" ds:itemID="{4BD5C649-BBF1-48E7-B3EA-8EF09DF91E37}">
  <ds:schemaRefs>
    <ds:schemaRef ds:uri="http://schemas.microsoft.com/office/2006/metadata/properties"/>
    <ds:schemaRef ds:uri="http://schemas.microsoft.com/office/infopath/2007/PartnerControls"/>
    <ds:schemaRef ds:uri="a1625cbc-6789-4a53-a7a4-f622ed9ee909"/>
    <ds:schemaRef ds:uri="http://schemas.microsoft.com/sharepoint/v3"/>
    <ds:schemaRef ds:uri="d865a98d-913f-46dd-85c5-3af6e1f16b55"/>
  </ds:schemaRefs>
</ds:datastoreItem>
</file>

<file path=customXml/itemProps3.xml><?xml version="1.0" encoding="utf-8"?>
<ds:datastoreItem xmlns:ds="http://schemas.openxmlformats.org/officeDocument/2006/customXml" ds:itemID="{B95BD9DB-1A62-499C-AEFF-81AF97EFC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PROPOSTA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Edi Carlos Lopes de Souza</dc:creator>
  <cp:keywords/>
  <dc:description/>
  <cp:lastModifiedBy>Karina Yamada Baldoni</cp:lastModifiedBy>
  <cp:revision/>
  <dcterms:created xsi:type="dcterms:W3CDTF">2023-12-05T15:46:34Z</dcterms:created>
  <dcterms:modified xsi:type="dcterms:W3CDTF">2024-03-07T15:47:16Z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2024-03-07T15:47:16Z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bf10ed98-078e-4ca1-b715-30d7786bea30</vt:lpwstr>
  </property>
  <property fmtid="{D5CDD505-2E9C-101B-9397-08002B2CF9AE}" pid="10" name="MSIP_Label_fde7aacd-7cc4-4c31-9e6f-7ef306428f09_ContentBits">
    <vt:lpwstr>1</vt:lpwstr>
  </property>
</Properties>
</file>